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T:\INVR\DVI\Отчети\2025\Q3 conso\EN\"/>
    </mc:Choice>
  </mc:AlternateContent>
  <xr:revisionPtr revIDLastSave="0" documentId="13_ncr:1_{4A20BB89-D8FD-4B10-AAAC-92F492B111C0}" xr6:coauthVersionLast="47" xr6:coauthVersionMax="47" xr10:uidLastSave="{00000000-0000-0000-0000-000000000000}"/>
  <bookViews>
    <workbookView xWindow="360" yWindow="0" windowWidth="13665" windowHeight="15600" tabRatio="713" activeTab="2" xr2:uid="{3404B8DC-8A10-43AA-884F-F29A4378E321}"/>
  </bookViews>
  <sheets>
    <sheet name="Title" sheetId="1" r:id="rId1"/>
    <sheet name="1-Balance Sheet" sheetId="2" r:id="rId2"/>
    <sheet name="2 - Income Statement" sheetId="3" r:id="rId3"/>
    <sheet name="3 - Cash Flow Statement" sheetId="4" r:id="rId4"/>
    <sheet name="4 - Owners' equity" sheetId="5" r:id="rId5"/>
    <sheet name="Exerpt 6" sheetId="7" r:id="rId6"/>
    <sheet name="Exerpt 7" sheetId="8" r:id="rId7"/>
    <sheet name="Exerpt 8 Total" sheetId="14" r:id="rId8"/>
    <sheet name="Exerpt 8 Bulgaria" sheetId="10" r:id="rId9"/>
    <sheet name="Exerpt 8 USA" sheetId="13" r:id="rId10"/>
    <sheet name="Exerpt 8 Belarus" sheetId="15" r:id="rId11"/>
  </sheets>
  <externalReferences>
    <externalReference r:id="rId12"/>
    <externalReference r:id="rId13"/>
    <externalReference r:id="rId14"/>
    <externalReference r:id="rId15"/>
  </externalReferences>
  <definedNames>
    <definedName name="_consolidation">[1]Nomenklaturi!$A$1:$A$2</definedName>
    <definedName name="_pdeTypeList">[1]Nomenklaturi!$A$5:$A$9</definedName>
    <definedName name="authorName">[1]Начална!$AA$3</definedName>
    <definedName name="endDate">[1]Начална!$AA$1</definedName>
    <definedName name="pdeBulstat">[1]Начална!$B$16</definedName>
    <definedName name="pdeName">[1]Начална!$B$14</definedName>
    <definedName name="pdeReportingDate">[1]Начална!$AA$2</definedName>
    <definedName name="_xlnm.Print_Area" localSheetId="1">'1-Balance Sheet'!$A$1:$I$103</definedName>
    <definedName name="_xlnm.Print_Area" localSheetId="2">'2 - Income Statement'!$A$1:$H$59</definedName>
    <definedName name="_xlnm.Print_Area" localSheetId="3">'3 - Cash Flow Statement'!$A$1:$H$61</definedName>
    <definedName name="_xlnm.Print_Area" localSheetId="4">'4 - Owners'' equity'!$A$1:$M$46</definedName>
    <definedName name="_xlnm.Print_Area" localSheetId="5">'Exerpt 6'!$A$1:$R$59</definedName>
    <definedName name="_xlnm.Print_Area" localSheetId="6">'Exerpt 7'!$A$1:$H$117</definedName>
    <definedName name="_xlnm.Print_Area" localSheetId="8">'Exerpt 8 Bulgaria'!$A$1:$J$37</definedName>
    <definedName name="_xlnm.Print_Area" localSheetId="9">'Exerpt 8 USA'!$A$1:$I$37</definedName>
    <definedName name="_xlnm.Print_Area" localSheetId="0">Title!$A$1:$B$29</definedName>
    <definedName name="_xlnm.Print_Titles" localSheetId="1">'1-Balance Sheet'!$9:$9</definedName>
    <definedName name="reportConsolidation">[1]Начална!$A$3</definedName>
  </definedNames>
  <calcPr calcId="181029"/>
</workbook>
</file>

<file path=xl/calcChain.xml><?xml version="1.0" encoding="utf-8"?>
<calcChain xmlns="http://schemas.openxmlformats.org/spreadsheetml/2006/main">
  <c r="F17" i="14" l="1"/>
  <c r="F78" i="8"/>
  <c r="D92" i="8"/>
  <c r="D87" i="8" s="1"/>
  <c r="D98" i="8" s="1"/>
  <c r="D82" i="8"/>
  <c r="D77" i="8"/>
  <c r="D73" i="8"/>
  <c r="C92" i="8"/>
  <c r="C87" i="8"/>
  <c r="C98" i="8" s="1"/>
  <c r="C82" i="8"/>
  <c r="C77" i="8"/>
  <c r="C73" i="8"/>
  <c r="C58" i="8"/>
  <c r="C54" i="8"/>
  <c r="C68" i="8" s="1"/>
  <c r="D40" i="8"/>
  <c r="D35" i="8"/>
  <c r="D45" i="8" s="1"/>
  <c r="D26" i="8"/>
  <c r="C40" i="8"/>
  <c r="C35" i="8"/>
  <c r="C26" i="8"/>
  <c r="C45" i="8" s="1"/>
  <c r="C18" i="8"/>
  <c r="C13" i="8"/>
  <c r="C21" i="8" s="1"/>
  <c r="M28" i="7"/>
  <c r="M19" i="7"/>
  <c r="L28" i="7"/>
  <c r="L19" i="7"/>
  <c r="I30" i="7"/>
  <c r="F35" i="7"/>
  <c r="F30" i="7"/>
  <c r="F41" i="7" s="1"/>
  <c r="F28" i="7"/>
  <c r="F19" i="7"/>
  <c r="E35" i="7"/>
  <c r="E30" i="7"/>
  <c r="E41" i="7" s="1"/>
  <c r="E28" i="7"/>
  <c r="E19" i="7"/>
  <c r="I18" i="5"/>
  <c r="E26" i="5"/>
  <c r="D43" i="4"/>
  <c r="D44" i="4" s="1"/>
  <c r="D46" i="4" s="1"/>
  <c r="C43" i="4"/>
  <c r="C44" i="4" s="1"/>
  <c r="C46" i="4" s="1"/>
  <c r="D33" i="4"/>
  <c r="C33" i="4"/>
  <c r="D21" i="4"/>
  <c r="C21" i="4"/>
  <c r="H27" i="3"/>
  <c r="G27" i="3"/>
  <c r="H16" i="3"/>
  <c r="G16" i="3"/>
  <c r="C38" i="3"/>
  <c r="C36" i="3"/>
  <c r="D29" i="3"/>
  <c r="C29" i="3"/>
  <c r="D22" i="3"/>
  <c r="C22" i="3"/>
  <c r="G61" i="2"/>
  <c r="G71" i="2" s="1"/>
  <c r="G79" i="2" s="1"/>
  <c r="G50" i="2"/>
  <c r="G56" i="2" s="1"/>
  <c r="G28" i="2"/>
  <c r="G34" i="2" s="1"/>
  <c r="G37" i="2" s="1"/>
  <c r="G22" i="2"/>
  <c r="G26" i="2" s="1"/>
  <c r="G18" i="2"/>
  <c r="C92" i="2"/>
  <c r="C94" i="2" s="1"/>
  <c r="C76" i="2"/>
  <c r="C65" i="2"/>
  <c r="C52" i="2"/>
  <c r="C56" i="2" s="1"/>
  <c r="C40" i="2"/>
  <c r="C35" i="2"/>
  <c r="C46" i="2" s="1"/>
  <c r="C28" i="2"/>
  <c r="C20" i="2"/>
  <c r="H27" i="15" l="1"/>
  <c r="G27" i="15"/>
  <c r="F27" i="15"/>
  <c r="I27" i="15" s="1"/>
  <c r="E27" i="15"/>
  <c r="D27" i="15"/>
  <c r="C27" i="15"/>
  <c r="I26" i="15"/>
  <c r="I25" i="15"/>
  <c r="I24" i="15"/>
  <c r="I23" i="15"/>
  <c r="I22" i="15"/>
  <c r="I21" i="15"/>
  <c r="I20" i="15"/>
  <c r="H18" i="15"/>
  <c r="G18" i="15"/>
  <c r="F18" i="15"/>
  <c r="E18" i="15"/>
  <c r="D18" i="15"/>
  <c r="C18" i="15"/>
  <c r="I17" i="15"/>
  <c r="I16" i="15"/>
  <c r="I15" i="15"/>
  <c r="I14" i="15"/>
  <c r="I13" i="15"/>
  <c r="H27" i="13"/>
  <c r="G27" i="13"/>
  <c r="F27" i="13"/>
  <c r="I27" i="13" s="1"/>
  <c r="E27" i="13"/>
  <c r="D27" i="13"/>
  <c r="C27" i="13"/>
  <c r="I26" i="13"/>
  <c r="I25" i="13"/>
  <c r="I24" i="13"/>
  <c r="I23" i="13"/>
  <c r="I22" i="13"/>
  <c r="I21" i="13"/>
  <c r="I20" i="13"/>
  <c r="H18" i="13"/>
  <c r="I18" i="13" s="1"/>
  <c r="G18" i="13"/>
  <c r="F18" i="13"/>
  <c r="E18" i="13"/>
  <c r="D18" i="13"/>
  <c r="C18" i="13"/>
  <c r="I17" i="13"/>
  <c r="I16" i="13"/>
  <c r="I15" i="13"/>
  <c r="I14" i="13"/>
  <c r="I13" i="13"/>
  <c r="H27" i="10"/>
  <c r="G27" i="10"/>
  <c r="F27" i="10"/>
  <c r="I27" i="10" s="1"/>
  <c r="E27" i="10"/>
  <c r="D27" i="10"/>
  <c r="C27" i="10"/>
  <c r="I26" i="10"/>
  <c r="I25" i="10"/>
  <c r="I24" i="10"/>
  <c r="I23" i="10"/>
  <c r="I22" i="10"/>
  <c r="I21" i="10"/>
  <c r="I20" i="10"/>
  <c r="H18" i="10"/>
  <c r="I18" i="10" s="1"/>
  <c r="G18" i="10"/>
  <c r="F18" i="10"/>
  <c r="E18" i="10"/>
  <c r="D18" i="10"/>
  <c r="C18" i="10"/>
  <c r="I17" i="10"/>
  <c r="I16" i="10"/>
  <c r="I15" i="10"/>
  <c r="I14" i="10"/>
  <c r="I13" i="10"/>
  <c r="H27" i="14"/>
  <c r="G27" i="14"/>
  <c r="F27" i="14"/>
  <c r="I27" i="14" s="1"/>
  <c r="E27" i="14"/>
  <c r="D27" i="14"/>
  <c r="C27" i="14"/>
  <c r="I26" i="14"/>
  <c r="I25" i="14"/>
  <c r="I24" i="14"/>
  <c r="I23" i="14"/>
  <c r="I22" i="14"/>
  <c r="I21" i="14"/>
  <c r="I20" i="14"/>
  <c r="H18" i="14"/>
  <c r="G18" i="14"/>
  <c r="F18" i="14"/>
  <c r="E18" i="14"/>
  <c r="D18" i="14"/>
  <c r="C18" i="14"/>
  <c r="I17" i="14"/>
  <c r="I16" i="14"/>
  <c r="I15" i="14"/>
  <c r="I14" i="14"/>
  <c r="I13" i="14"/>
  <c r="E97" i="8"/>
  <c r="E96" i="8"/>
  <c r="E95" i="8"/>
  <c r="E94" i="8"/>
  <c r="E93" i="8"/>
  <c r="F92" i="8"/>
  <c r="F87" i="8" s="1"/>
  <c r="F98" i="8" s="1"/>
  <c r="E91" i="8"/>
  <c r="E90" i="8"/>
  <c r="E89" i="8"/>
  <c r="E88" i="8"/>
  <c r="E86" i="8"/>
  <c r="E85" i="8"/>
  <c r="E84" i="8"/>
  <c r="E83" i="8"/>
  <c r="F82" i="8"/>
  <c r="E81" i="8"/>
  <c r="E80" i="8"/>
  <c r="E79" i="8"/>
  <c r="E78" i="8"/>
  <c r="F77" i="8"/>
  <c r="E76" i="8"/>
  <c r="E75" i="8"/>
  <c r="E74" i="8"/>
  <c r="F73" i="8"/>
  <c r="E70" i="8"/>
  <c r="F68" i="8"/>
  <c r="E67" i="8"/>
  <c r="E66" i="8"/>
  <c r="E65" i="8"/>
  <c r="E64" i="8"/>
  <c r="E63" i="8"/>
  <c r="E62" i="8"/>
  <c r="E61" i="8"/>
  <c r="E60" i="8"/>
  <c r="E59" i="8"/>
  <c r="F58" i="8"/>
  <c r="D58" i="8"/>
  <c r="E58" i="8"/>
  <c r="E57" i="8"/>
  <c r="E56" i="8"/>
  <c r="E55" i="8"/>
  <c r="F54" i="8"/>
  <c r="D54" i="8"/>
  <c r="D68" i="8" s="1"/>
  <c r="E68" i="8"/>
  <c r="E44" i="8"/>
  <c r="E43" i="8"/>
  <c r="E42" i="8"/>
  <c r="E41" i="8"/>
  <c r="E40" i="8" s="1"/>
  <c r="E39" i="8"/>
  <c r="E38" i="8"/>
  <c r="E37" i="8"/>
  <c r="E36" i="8"/>
  <c r="E34" i="8"/>
  <c r="E33" i="8"/>
  <c r="E32" i="8"/>
  <c r="E31" i="8"/>
  <c r="E30" i="8"/>
  <c r="E29" i="8"/>
  <c r="E28" i="8"/>
  <c r="E27" i="8"/>
  <c r="C46" i="8"/>
  <c r="E23" i="8"/>
  <c r="E22" i="8"/>
  <c r="E20" i="8"/>
  <c r="E19" i="8"/>
  <c r="D18" i="8"/>
  <c r="E18" i="8" s="1"/>
  <c r="E17" i="8"/>
  <c r="E16" i="8"/>
  <c r="E15" i="8"/>
  <c r="E14" i="8"/>
  <c r="E13" i="8" s="1"/>
  <c r="E21" i="8" s="1"/>
  <c r="D13" i="8"/>
  <c r="D21" i="8" s="1"/>
  <c r="E107" i="8"/>
  <c r="D107" i="8"/>
  <c r="C107" i="8"/>
  <c r="F106" i="8"/>
  <c r="F105" i="8"/>
  <c r="F104" i="8"/>
  <c r="F107" i="8" s="1"/>
  <c r="N42" i="7"/>
  <c r="Q42" i="7" s="1"/>
  <c r="G42" i="7"/>
  <c r="J42" i="7" s="1"/>
  <c r="M41" i="7"/>
  <c r="L41" i="7"/>
  <c r="K41" i="7"/>
  <c r="N41" i="7" s="1"/>
  <c r="Q40" i="7"/>
  <c r="N40" i="7"/>
  <c r="G40" i="7"/>
  <c r="J40" i="7" s="1"/>
  <c r="R40" i="7" s="1"/>
  <c r="N39" i="7"/>
  <c r="Q39" i="7" s="1"/>
  <c r="G39" i="7"/>
  <c r="J39" i="7" s="1"/>
  <c r="N38" i="7"/>
  <c r="Q38" i="7" s="1"/>
  <c r="G38" i="7"/>
  <c r="J38" i="7" s="1"/>
  <c r="Q37" i="7"/>
  <c r="N37" i="7"/>
  <c r="G37" i="7"/>
  <c r="J37" i="7" s="1"/>
  <c r="R37" i="7" s="1"/>
  <c r="N36" i="7"/>
  <c r="Q36" i="7" s="1"/>
  <c r="G36" i="7"/>
  <c r="J36" i="7" s="1"/>
  <c r="P35" i="7"/>
  <c r="O35" i="7"/>
  <c r="M35" i="7"/>
  <c r="L35" i="7"/>
  <c r="K35" i="7"/>
  <c r="N35" i="7" s="1"/>
  <c r="Q35" i="7" s="1"/>
  <c r="I35" i="7"/>
  <c r="H35" i="7"/>
  <c r="D35" i="7"/>
  <c r="G35" i="7" s="1"/>
  <c r="J35" i="7" s="1"/>
  <c r="N34" i="7"/>
  <c r="Q34" i="7" s="1"/>
  <c r="G34" i="7"/>
  <c r="J34" i="7" s="1"/>
  <c r="Q33" i="7"/>
  <c r="N33" i="7"/>
  <c r="G33" i="7"/>
  <c r="J33" i="7" s="1"/>
  <c r="R33" i="7" s="1"/>
  <c r="N32" i="7"/>
  <c r="Q32" i="7" s="1"/>
  <c r="G32" i="7"/>
  <c r="J32" i="7" s="1"/>
  <c r="N31" i="7"/>
  <c r="Q31" i="7" s="1"/>
  <c r="G31" i="7"/>
  <c r="J31" i="7" s="1"/>
  <c r="P30" i="7"/>
  <c r="P41" i="7" s="1"/>
  <c r="P43" i="7" s="1"/>
  <c r="O30" i="7"/>
  <c r="O41" i="7" s="1"/>
  <c r="O43" i="7" s="1"/>
  <c r="N30" i="7"/>
  <c r="Q30" i="7" s="1"/>
  <c r="M30" i="7"/>
  <c r="L30" i="7"/>
  <c r="K30" i="7"/>
  <c r="I41" i="7"/>
  <c r="H30" i="7"/>
  <c r="H41" i="7" s="1"/>
  <c r="F43" i="7"/>
  <c r="D30" i="7"/>
  <c r="D41" i="7" s="1"/>
  <c r="P28" i="7"/>
  <c r="O28" i="7"/>
  <c r="L43" i="7"/>
  <c r="K28" i="7"/>
  <c r="N28" i="7" s="1"/>
  <c r="Q28" i="7" s="1"/>
  <c r="I28" i="7"/>
  <c r="H28" i="7"/>
  <c r="G28" i="7"/>
  <c r="J28" i="7" s="1"/>
  <c r="D28" i="7"/>
  <c r="N27" i="7"/>
  <c r="Q27" i="7" s="1"/>
  <c r="G27" i="7"/>
  <c r="J27" i="7" s="1"/>
  <c r="N26" i="7"/>
  <c r="Q26" i="7" s="1"/>
  <c r="G26" i="7"/>
  <c r="J26" i="7" s="1"/>
  <c r="N25" i="7"/>
  <c r="Q25" i="7" s="1"/>
  <c r="G25" i="7"/>
  <c r="J25" i="7" s="1"/>
  <c r="N24" i="7"/>
  <c r="Q24" i="7" s="1"/>
  <c r="G24" i="7"/>
  <c r="J24" i="7" s="1"/>
  <c r="N23" i="7"/>
  <c r="Q23" i="7" s="1"/>
  <c r="G23" i="7"/>
  <c r="J23" i="7" s="1"/>
  <c r="R23" i="7" s="1"/>
  <c r="N22" i="7"/>
  <c r="Q22" i="7" s="1"/>
  <c r="J22" i="7"/>
  <c r="R22" i="7" s="1"/>
  <c r="G22" i="7"/>
  <c r="Q20" i="7"/>
  <c r="N20" i="7"/>
  <c r="G20" i="7"/>
  <c r="J20" i="7" s="1"/>
  <c r="R20" i="7" s="1"/>
  <c r="P19" i="7"/>
  <c r="O19" i="7"/>
  <c r="N19" i="7"/>
  <c r="K19" i="7"/>
  <c r="K43" i="7" s="1"/>
  <c r="I19" i="7"/>
  <c r="H19" i="7"/>
  <c r="G19" i="7"/>
  <c r="E43" i="7"/>
  <c r="D19" i="7"/>
  <c r="N18" i="7"/>
  <c r="Q18" i="7" s="1"/>
  <c r="G18" i="7"/>
  <c r="J18" i="7" s="1"/>
  <c r="N17" i="7"/>
  <c r="Q17" i="7" s="1"/>
  <c r="G17" i="7"/>
  <c r="J17" i="7" s="1"/>
  <c r="N16" i="7"/>
  <c r="Q16" i="7" s="1"/>
  <c r="G16" i="7"/>
  <c r="J16" i="7" s="1"/>
  <c r="N15" i="7"/>
  <c r="Q15" i="7" s="1"/>
  <c r="G15" i="7"/>
  <c r="J15" i="7" s="1"/>
  <c r="R15" i="7" s="1"/>
  <c r="N14" i="7"/>
  <c r="Q14" i="7" s="1"/>
  <c r="G14" i="7"/>
  <c r="J14" i="7" s="1"/>
  <c r="N13" i="7"/>
  <c r="Q13" i="7" s="1"/>
  <c r="G13" i="7"/>
  <c r="J13" i="7" s="1"/>
  <c r="N12" i="7"/>
  <c r="Q12" i="7" s="1"/>
  <c r="G12" i="7"/>
  <c r="J12" i="7" s="1"/>
  <c r="N11" i="7"/>
  <c r="Q11" i="7" s="1"/>
  <c r="G11" i="7"/>
  <c r="J11" i="7" s="1"/>
  <c r="L33" i="5"/>
  <c r="L32" i="5"/>
  <c r="L30" i="5"/>
  <c r="L29" i="5"/>
  <c r="L28" i="5"/>
  <c r="L27" i="5"/>
  <c r="M26" i="5"/>
  <c r="K26" i="5"/>
  <c r="J26" i="5"/>
  <c r="I26" i="5"/>
  <c r="H26" i="5"/>
  <c r="G26" i="5"/>
  <c r="F26" i="5"/>
  <c r="D26" i="5"/>
  <c r="C26" i="5"/>
  <c r="L26" i="5" s="1"/>
  <c r="L25" i="5"/>
  <c r="L24" i="5"/>
  <c r="M23" i="5"/>
  <c r="K23" i="5"/>
  <c r="J23" i="5"/>
  <c r="I23" i="5"/>
  <c r="H23" i="5"/>
  <c r="G23" i="5"/>
  <c r="F23" i="5"/>
  <c r="E23" i="5"/>
  <c r="D23" i="5"/>
  <c r="C23" i="5"/>
  <c r="L23" i="5" s="1"/>
  <c r="L22" i="5"/>
  <c r="L21" i="5"/>
  <c r="L20" i="5"/>
  <c r="M19" i="5"/>
  <c r="K19" i="5"/>
  <c r="J19" i="5"/>
  <c r="I19" i="5"/>
  <c r="H19" i="5"/>
  <c r="G19" i="5"/>
  <c r="F19" i="5"/>
  <c r="E19" i="5"/>
  <c r="L19" i="5" s="1"/>
  <c r="D19" i="5"/>
  <c r="C19" i="5"/>
  <c r="J18" i="5"/>
  <c r="L18" i="5"/>
  <c r="K17" i="5"/>
  <c r="L16" i="5"/>
  <c r="L15" i="5"/>
  <c r="M14" i="5"/>
  <c r="K14" i="5"/>
  <c r="J14" i="5"/>
  <c r="I14" i="5"/>
  <c r="H14" i="5"/>
  <c r="H17" i="5" s="1"/>
  <c r="G14" i="5"/>
  <c r="F14" i="5"/>
  <c r="E14" i="5"/>
  <c r="D14" i="5"/>
  <c r="D17" i="5" s="1"/>
  <c r="C14" i="5"/>
  <c r="L14" i="5" s="1"/>
  <c r="M13" i="5"/>
  <c r="M17" i="5" s="1"/>
  <c r="J13" i="5"/>
  <c r="J17" i="5" s="1"/>
  <c r="I13" i="5"/>
  <c r="G13" i="5"/>
  <c r="G17" i="5" s="1"/>
  <c r="F13" i="5"/>
  <c r="F17" i="5" s="1"/>
  <c r="E13" i="5"/>
  <c r="E17" i="5" s="1"/>
  <c r="D13" i="5"/>
  <c r="C13" i="5"/>
  <c r="H31" i="3"/>
  <c r="G31" i="3"/>
  <c r="C33" i="3" s="1"/>
  <c r="D38" i="3"/>
  <c r="D31" i="3"/>
  <c r="D36" i="3" s="1"/>
  <c r="C31" i="3"/>
  <c r="H61" i="2"/>
  <c r="H71" i="2" s="1"/>
  <c r="H79" i="2" s="1"/>
  <c r="H56" i="2"/>
  <c r="H50" i="2"/>
  <c r="H34" i="2"/>
  <c r="H28" i="2"/>
  <c r="H22" i="2"/>
  <c r="H26" i="2" s="1"/>
  <c r="H37" i="2" s="1"/>
  <c r="H18" i="2"/>
  <c r="D92" i="2"/>
  <c r="C85" i="2"/>
  <c r="D79" i="2"/>
  <c r="D85" i="2" s="1"/>
  <c r="D94" i="2" s="1"/>
  <c r="C79" i="2"/>
  <c r="D76" i="2"/>
  <c r="D65" i="2"/>
  <c r="D52" i="2"/>
  <c r="D40" i="2"/>
  <c r="D46" i="2" s="1"/>
  <c r="D56" i="2" s="1"/>
  <c r="D35" i="2"/>
  <c r="D33" i="2"/>
  <c r="C33" i="2"/>
  <c r="D28" i="2"/>
  <c r="D20" i="2"/>
  <c r="A5" i="15"/>
  <c r="A5" i="14"/>
  <c r="E11" i="8"/>
  <c r="A5" i="13"/>
  <c r="A6" i="2"/>
  <c r="A6" i="3"/>
  <c r="A6" i="4"/>
  <c r="A6" i="5"/>
  <c r="B5" i="7"/>
  <c r="A5" i="8"/>
  <c r="A5" i="10"/>
  <c r="R6" i="7"/>
  <c r="M7" i="5"/>
  <c r="D7" i="4"/>
  <c r="I18" i="15" l="1"/>
  <c r="I18" i="14"/>
  <c r="E77" i="8"/>
  <c r="E82" i="8"/>
  <c r="E73" i="8"/>
  <c r="F99" i="8"/>
  <c r="E35" i="8"/>
  <c r="E26" i="8"/>
  <c r="R17" i="7"/>
  <c r="R24" i="7"/>
  <c r="R27" i="7"/>
  <c r="R26" i="7"/>
  <c r="R16" i="7"/>
  <c r="R13" i="7"/>
  <c r="I43" i="7"/>
  <c r="R38" i="7"/>
  <c r="R42" i="7"/>
  <c r="R34" i="7"/>
  <c r="R25" i="7"/>
  <c r="R14" i="7"/>
  <c r="C95" i="2"/>
  <c r="K31" i="5"/>
  <c r="K34" i="5" s="1"/>
  <c r="G31" i="5"/>
  <c r="G34" i="5" s="1"/>
  <c r="L13" i="5"/>
  <c r="D31" i="5"/>
  <c r="D34" i="5" s="1"/>
  <c r="J31" i="5"/>
  <c r="J34" i="5" s="1"/>
  <c r="I17" i="5"/>
  <c r="C99" i="8"/>
  <c r="E92" i="8"/>
  <c r="E87" i="8" s="1"/>
  <c r="E98" i="8" s="1"/>
  <c r="E99" i="8" s="1"/>
  <c r="D99" i="8"/>
  <c r="E54" i="8"/>
  <c r="D46" i="8"/>
  <c r="Q41" i="7"/>
  <c r="R11" i="7"/>
  <c r="R18" i="7"/>
  <c r="H43" i="7"/>
  <c r="D43" i="7"/>
  <c r="G41" i="7"/>
  <c r="J41" i="7" s="1"/>
  <c r="R31" i="7"/>
  <c r="R12" i="7"/>
  <c r="R32" i="7"/>
  <c r="R36" i="7"/>
  <c r="R28" i="7"/>
  <c r="N43" i="7"/>
  <c r="Q19" i="7"/>
  <c r="Q43" i="7" s="1"/>
  <c r="R35" i="7"/>
  <c r="R39" i="7"/>
  <c r="J19" i="7"/>
  <c r="M43" i="7"/>
  <c r="G30" i="7"/>
  <c r="J30" i="7" s="1"/>
  <c r="R30" i="7" s="1"/>
  <c r="H31" i="5"/>
  <c r="H34" i="5" s="1"/>
  <c r="C31" i="5"/>
  <c r="I31" i="5"/>
  <c r="I34" i="5" s="1"/>
  <c r="F31" i="5"/>
  <c r="F34" i="5" s="1"/>
  <c r="M31" i="5"/>
  <c r="M34" i="5" s="1"/>
  <c r="E31" i="5"/>
  <c r="E34" i="5" s="1"/>
  <c r="C17" i="5"/>
  <c r="G33" i="3"/>
  <c r="G36" i="3"/>
  <c r="H33" i="3"/>
  <c r="H36" i="3"/>
  <c r="H37" i="3" s="1"/>
  <c r="D33" i="3"/>
  <c r="G95" i="2"/>
  <c r="H95" i="2"/>
  <c r="D95" i="2"/>
  <c r="E45" i="8" l="1"/>
  <c r="E46" i="8" s="1"/>
  <c r="G37" i="3"/>
  <c r="C37" i="3"/>
  <c r="G42" i="3" s="1"/>
  <c r="C42" i="3"/>
  <c r="C45" i="3" s="1"/>
  <c r="L17" i="5"/>
  <c r="R41" i="7"/>
  <c r="G43" i="7"/>
  <c r="R19" i="7"/>
  <c r="J43" i="7"/>
  <c r="L31" i="5"/>
  <c r="C34" i="5"/>
  <c r="L34" i="5" s="1"/>
  <c r="D37" i="3"/>
  <c r="H42" i="3" s="1"/>
  <c r="D42" i="3"/>
  <c r="R43" i="7" l="1"/>
  <c r="C44" i="3"/>
  <c r="G45" i="3"/>
  <c r="H45" i="3"/>
  <c r="D44" i="3"/>
  <c r="D45" i="3"/>
  <c r="H44" i="3"/>
  <c r="G44" i="3"/>
</calcChain>
</file>

<file path=xl/sharedStrings.xml><?xml version="1.0" encoding="utf-8"?>
<sst xmlns="http://schemas.openxmlformats.org/spreadsheetml/2006/main" count="1176" uniqueCount="865">
  <si>
    <t>26.10.216</t>
  </si>
  <si>
    <t>ЙОРДАНКА ПЕТКОВА</t>
  </si>
  <si>
    <t>E-mail:</t>
  </si>
  <si>
    <t>а</t>
  </si>
  <si>
    <t>1-0011</t>
  </si>
  <si>
    <t>1-0411</t>
  </si>
  <si>
    <t>1-0012</t>
  </si>
  <si>
    <t>1-0411-1</t>
  </si>
  <si>
    <t>1-0013</t>
  </si>
  <si>
    <t>1-0411-2</t>
  </si>
  <si>
    <t>1-0014</t>
  </si>
  <si>
    <t>1-0417</t>
  </si>
  <si>
    <t>1-0015</t>
  </si>
  <si>
    <t>1-0417-1</t>
  </si>
  <si>
    <t>1-0017-1</t>
  </si>
  <si>
    <t>1-0416</t>
  </si>
  <si>
    <t>1-0018</t>
  </si>
  <si>
    <t>1-0410</t>
  </si>
  <si>
    <t>1-0017</t>
  </si>
  <si>
    <t>1-0421</t>
  </si>
  <si>
    <t>1-0422</t>
  </si>
  <si>
    <t>1-0423</t>
  </si>
  <si>
    <t>1-0424</t>
  </si>
  <si>
    <t>1-0021</t>
  </si>
  <si>
    <t>1-0425</t>
  </si>
  <si>
    <t>1-0022</t>
  </si>
  <si>
    <t>1-0426</t>
  </si>
  <si>
    <t>1-0023</t>
  </si>
  <si>
    <t>1-0420</t>
  </si>
  <si>
    <t>1-0024</t>
  </si>
  <si>
    <t>1-0451</t>
  </si>
  <si>
    <t>1-0452</t>
  </si>
  <si>
    <t>1-0453</t>
  </si>
  <si>
    <t>1-0051</t>
  </si>
  <si>
    <t>1-0451-1</t>
  </si>
  <si>
    <t>1-0052</t>
  </si>
  <si>
    <t>1-0454</t>
  </si>
  <si>
    <t>1-0455</t>
  </si>
  <si>
    <t>1-0450</t>
  </si>
  <si>
    <t>1-0031</t>
  </si>
  <si>
    <t>1-0032</t>
  </si>
  <si>
    <t>1-0033</t>
  </si>
  <si>
    <t>1-0400</t>
  </si>
  <si>
    <t>1-0034</t>
  </si>
  <si>
    <t>1-0035</t>
  </si>
  <si>
    <t>1-0042</t>
  </si>
  <si>
    <t>1-0400-1</t>
  </si>
  <si>
    <t>1-0511</t>
  </si>
  <si>
    <t>1-0512</t>
  </si>
  <si>
    <t>1-0512-1</t>
  </si>
  <si>
    <t>1-0514</t>
  </si>
  <si>
    <t>1-0044</t>
  </si>
  <si>
    <t>1-0515</t>
  </si>
  <si>
    <t>1-0045</t>
  </si>
  <si>
    <t>1-0517</t>
  </si>
  <si>
    <t>1-0510</t>
  </si>
  <si>
    <t>1-0046</t>
  </si>
  <si>
    <t>1-0510-1</t>
  </si>
  <si>
    <t xml:space="preserve"> </t>
  </si>
  <si>
    <t>1-0520</t>
  </si>
  <si>
    <t>1-0516</t>
  </si>
  <si>
    <t>1-0520-1</t>
  </si>
  <si>
    <t>1-0100</t>
  </si>
  <si>
    <t>1-0500</t>
  </si>
  <si>
    <t>1-0071</t>
  </si>
  <si>
    <t>1-0612</t>
  </si>
  <si>
    <t>1-0072</t>
  </si>
  <si>
    <t>1-0510-2</t>
  </si>
  <si>
    <t>1-0073</t>
  </si>
  <si>
    <t>1-0630</t>
  </si>
  <si>
    <t>1-0076</t>
  </si>
  <si>
    <t>1-0611</t>
  </si>
  <si>
    <t>1-0074</t>
  </si>
  <si>
    <t>1-0614</t>
  </si>
  <si>
    <t>1-0077</t>
  </si>
  <si>
    <t>1-0613</t>
  </si>
  <si>
    <t>1-0613-1</t>
  </si>
  <si>
    <t>1-0615</t>
  </si>
  <si>
    <t>1-0616</t>
  </si>
  <si>
    <t>1-0081</t>
  </si>
  <si>
    <t>1-0617</t>
  </si>
  <si>
    <t>1-0082</t>
  </si>
  <si>
    <t>1-0618</t>
  </si>
  <si>
    <t>1-0619</t>
  </si>
  <si>
    <t>1-0083</t>
  </si>
  <si>
    <t>1-0610</t>
  </si>
  <si>
    <t>1-0084</t>
  </si>
  <si>
    <t>1-0085</t>
  </si>
  <si>
    <t>1-0610-1</t>
  </si>
  <si>
    <t>1-0086</t>
  </si>
  <si>
    <t>1-0700</t>
  </si>
  <si>
    <t>1-0700-1</t>
  </si>
  <si>
    <t>1-0093</t>
  </si>
  <si>
    <t>1-0750</t>
  </si>
  <si>
    <t>1-0095</t>
  </si>
  <si>
    <t>1-0151</t>
  </si>
  <si>
    <t>1-0153</t>
  </si>
  <si>
    <t>1-0155</t>
  </si>
  <si>
    <t>1-0157</t>
  </si>
  <si>
    <t>1-0200</t>
  </si>
  <si>
    <t>1-0300</t>
  </si>
  <si>
    <t>1-0800</t>
  </si>
  <si>
    <t>2-1120</t>
  </si>
  <si>
    <t>2-1551</t>
  </si>
  <si>
    <t>2-1130</t>
  </si>
  <si>
    <t>2-1552</t>
  </si>
  <si>
    <t>2-1160</t>
  </si>
  <si>
    <t>2-1560</t>
  </si>
  <si>
    <t>2-1140</t>
  </si>
  <si>
    <t>2-1556</t>
  </si>
  <si>
    <t>2-1150</t>
  </si>
  <si>
    <t>2-1610</t>
  </si>
  <si>
    <t>2-1010</t>
  </si>
  <si>
    <t>2-1030</t>
  </si>
  <si>
    <t>2-1620</t>
  </si>
  <si>
    <t>2-1170</t>
  </si>
  <si>
    <t>2-1621</t>
  </si>
  <si>
    <t>2-1171</t>
  </si>
  <si>
    <t>2-1172</t>
  </si>
  <si>
    <t>2-1100</t>
  </si>
  <si>
    <t>2-1710</t>
  </si>
  <si>
    <t>2-1721</t>
  </si>
  <si>
    <t>2-1730</t>
  </si>
  <si>
    <t>2-1210</t>
  </si>
  <si>
    <t>2-1740</t>
  </si>
  <si>
    <t>2-1220</t>
  </si>
  <si>
    <t>2-1745</t>
  </si>
  <si>
    <t>2-1230</t>
  </si>
  <si>
    <t>2-1700</t>
  </si>
  <si>
    <t>2-1240</t>
  </si>
  <si>
    <t>2-1200</t>
  </si>
  <si>
    <t>2-1300</t>
  </si>
  <si>
    <t>2-1600</t>
  </si>
  <si>
    <t>2-1310</t>
  </si>
  <si>
    <t>2-1810</t>
  </si>
  <si>
    <t>2-1250-1</t>
  </si>
  <si>
    <t>2-1810-1</t>
  </si>
  <si>
    <t>2-1250</t>
  </si>
  <si>
    <t>2-1750</t>
  </si>
  <si>
    <t>2-1350</t>
  </si>
  <si>
    <t>2-1800</t>
  </si>
  <si>
    <t>2-1400</t>
  </si>
  <si>
    <t>2-1850</t>
  </si>
  <si>
    <t>2-1450</t>
  </si>
  <si>
    <t>2-1451</t>
  </si>
  <si>
    <t>2-1452</t>
  </si>
  <si>
    <t>2-1453</t>
  </si>
  <si>
    <t>2-0454</t>
  </si>
  <si>
    <t>2-0455</t>
  </si>
  <si>
    <t>2-0454-1</t>
  </si>
  <si>
    <t>2-0455-1</t>
  </si>
  <si>
    <t>2-0454-2</t>
  </si>
  <si>
    <t>2-0455-2</t>
  </si>
  <si>
    <t>2-1500</t>
  </si>
  <si>
    <t>2-1900</t>
  </si>
  <si>
    <t>3-2201</t>
  </si>
  <si>
    <t>3-2201-1</t>
  </si>
  <si>
    <t>3-2202</t>
  </si>
  <si>
    <t>3-2203</t>
  </si>
  <si>
    <t>3-2206</t>
  </si>
  <si>
    <t>3-2206-1</t>
  </si>
  <si>
    <t>3-2204</t>
  </si>
  <si>
    <t>3-2204-1</t>
  </si>
  <si>
    <t>3-2205</t>
  </si>
  <si>
    <t>3-2208</t>
  </si>
  <si>
    <t>3-2200</t>
  </si>
  <si>
    <t>3-2301</t>
  </si>
  <si>
    <t>3-2301-1</t>
  </si>
  <si>
    <t>3-2302</t>
  </si>
  <si>
    <t>3-2302-1</t>
  </si>
  <si>
    <t>3-2302-2</t>
  </si>
  <si>
    <t>3-2302-3</t>
  </si>
  <si>
    <t>3-2302-4</t>
  </si>
  <si>
    <t>3-2303</t>
  </si>
  <si>
    <t>3-2305</t>
  </si>
  <si>
    <t>3-2306</t>
  </si>
  <si>
    <t>3-2300</t>
  </si>
  <si>
    <t>3-2401</t>
  </si>
  <si>
    <t>3-2401-1</t>
  </si>
  <si>
    <t>3-2403</t>
  </si>
  <si>
    <t>3-2403-1</t>
  </si>
  <si>
    <t>3-2405</t>
  </si>
  <si>
    <t>3-2404</t>
  </si>
  <si>
    <t>3-2404-1</t>
  </si>
  <si>
    <t>3-2407</t>
  </si>
  <si>
    <t>3-2400</t>
  </si>
  <si>
    <t>3-2500</t>
  </si>
  <si>
    <t>3-2600</t>
  </si>
  <si>
    <t>3-2700</t>
  </si>
  <si>
    <t>3-2700-1</t>
  </si>
  <si>
    <t>3-2700-2</t>
  </si>
  <si>
    <t>4-0426-1</t>
  </si>
  <si>
    <t>4-01</t>
  </si>
  <si>
    <t>4-15</t>
  </si>
  <si>
    <t>4-15-1</t>
  </si>
  <si>
    <t>4-15-2</t>
  </si>
  <si>
    <t>4-01-1</t>
  </si>
  <si>
    <t>4-05</t>
  </si>
  <si>
    <t>4-06</t>
  </si>
  <si>
    <t>4-07</t>
  </si>
  <si>
    <t>4-07-1</t>
  </si>
  <si>
    <t>4-08</t>
  </si>
  <si>
    <t>4-09</t>
  </si>
  <si>
    <t>4-10</t>
  </si>
  <si>
    <t>4-11</t>
  </si>
  <si>
    <t>4-12</t>
  </si>
  <si>
    <t>4-13</t>
  </si>
  <si>
    <t>4-14</t>
  </si>
  <si>
    <t>4-16-1</t>
  </si>
  <si>
    <t>4-16</t>
  </si>
  <si>
    <t>4-17</t>
  </si>
  <si>
    <t>4-18</t>
  </si>
  <si>
    <t>4-19</t>
  </si>
  <si>
    <t>4-20</t>
  </si>
  <si>
    <t>a</t>
  </si>
  <si>
    <t>I.</t>
  </si>
  <si>
    <t>1.</t>
  </si>
  <si>
    <t>5-1001</t>
  </si>
  <si>
    <t>2.</t>
  </si>
  <si>
    <t>5-1002</t>
  </si>
  <si>
    <t>3.</t>
  </si>
  <si>
    <t>5-1003</t>
  </si>
  <si>
    <t>4.</t>
  </si>
  <si>
    <t>5-1004</t>
  </si>
  <si>
    <t>5.</t>
  </si>
  <si>
    <t>5-1005</t>
  </si>
  <si>
    <t>6.</t>
  </si>
  <si>
    <t>5-1007-1</t>
  </si>
  <si>
    <t>7.</t>
  </si>
  <si>
    <t>5-1007-2</t>
  </si>
  <si>
    <t>8.</t>
  </si>
  <si>
    <t>5-1007</t>
  </si>
  <si>
    <t>5-1015</t>
  </si>
  <si>
    <t>II.</t>
  </si>
  <si>
    <t>5-1037</t>
  </si>
  <si>
    <t>III.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</si>
  <si>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</si>
  <si>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</si>
  <si>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>5-1017</t>
  </si>
  <si>
    <t>5-1018</t>
  </si>
  <si>
    <t>5-1019</t>
  </si>
  <si>
    <t>5-1020</t>
  </si>
  <si>
    <t>5-1030</t>
  </si>
  <si>
    <t>V.</t>
  </si>
  <si>
    <t>5-1032</t>
  </si>
  <si>
    <t>5-1033</t>
  </si>
  <si>
    <t>5-1034</t>
  </si>
  <si>
    <t>5-1035</t>
  </si>
  <si>
    <t>5-1036</t>
  </si>
  <si>
    <t>5-1038</t>
  </si>
  <si>
    <t>5-1038-1</t>
  </si>
  <si>
    <t>5-1038-2</t>
  </si>
  <si>
    <t>5-1038-3</t>
  </si>
  <si>
    <t>5-1038-4</t>
  </si>
  <si>
    <t>5-1038-5</t>
  </si>
  <si>
    <t>5-1045</t>
  </si>
  <si>
    <t>VI.</t>
  </si>
  <si>
    <t>5-1050</t>
  </si>
  <si>
    <t>5-1060</t>
  </si>
  <si>
    <t>6-2010</t>
  </si>
  <si>
    <t>6-2021</t>
  </si>
  <si>
    <t>6-2022</t>
  </si>
  <si>
    <t>6-2241</t>
  </si>
  <si>
    <t>6-2023</t>
  </si>
  <si>
    <t>6-2024</t>
  </si>
  <si>
    <t>6-2026</t>
  </si>
  <si>
    <t>6-2027</t>
  </si>
  <si>
    <t>6-2029</t>
  </si>
  <si>
    <t>6-2020</t>
  </si>
  <si>
    <t>6-2030</t>
  </si>
  <si>
    <t>6-2031</t>
  </si>
  <si>
    <t>6-2032</t>
  </si>
  <si>
    <t>6-2033</t>
  </si>
  <si>
    <t>6-2034</t>
  </si>
  <si>
    <t>6-2035</t>
  </si>
  <si>
    <t>6-2036</t>
  </si>
  <si>
    <t>6-2037</t>
  </si>
  <si>
    <t>6-2039</t>
  </si>
  <si>
    <t>6-2040</t>
  </si>
  <si>
    <t>6-2041</t>
  </si>
  <si>
    <t>6-2043</t>
  </si>
  <si>
    <t>6-2044</t>
  </si>
  <si>
    <t>6-2045</t>
  </si>
  <si>
    <t>6-2046</t>
  </si>
  <si>
    <t>6-2047</t>
  </si>
  <si>
    <t>6-2048</t>
  </si>
  <si>
    <t>6-2049</t>
  </si>
  <si>
    <t>6-2050</t>
  </si>
  <si>
    <t>6-2051</t>
  </si>
  <si>
    <t>6-2060</t>
  </si>
  <si>
    <t>6-2070</t>
  </si>
  <si>
    <t>6-2111</t>
  </si>
  <si>
    <t>6-2112</t>
  </si>
  <si>
    <t>6-2113</t>
  </si>
  <si>
    <t>6-2244</t>
  </si>
  <si>
    <t>6-2114</t>
  </si>
  <si>
    <t>6-2115</t>
  </si>
  <si>
    <t>6-2116</t>
  </si>
  <si>
    <t>6-2114-1</t>
  </si>
  <si>
    <t>6-2114-2</t>
  </si>
  <si>
    <t>6-2123-1</t>
  </si>
  <si>
    <t>6-2118</t>
  </si>
  <si>
    <t>6-2120</t>
  </si>
  <si>
    <t>6-2123</t>
  </si>
  <si>
    <t>6-2124</t>
  </si>
  <si>
    <t>6-2130</t>
  </si>
  <si>
    <t>6-2122</t>
  </si>
  <si>
    <t>6-2141</t>
  </si>
  <si>
    <t>6-2142</t>
  </si>
  <si>
    <t>6-2143</t>
  </si>
  <si>
    <t>6-2143-1</t>
  </si>
  <si>
    <t>6-2144</t>
  </si>
  <si>
    <t>6-2145</t>
  </si>
  <si>
    <t>6-2146</t>
  </si>
  <si>
    <t>6-2144-1</t>
  </si>
  <si>
    <t>6-2144-2</t>
  </si>
  <si>
    <t>6-2161-1</t>
  </si>
  <si>
    <t>6-2161-2</t>
  </si>
  <si>
    <t>6-2161-3</t>
  </si>
  <si>
    <t>6-2161-4</t>
  </si>
  <si>
    <t>6-2161-5</t>
  </si>
  <si>
    <t>6-2148</t>
  </si>
  <si>
    <t>6-2147</t>
  </si>
  <si>
    <t>6-2149</t>
  </si>
  <si>
    <t>6-2150</t>
  </si>
  <si>
    <t>6-2151</t>
  </si>
  <si>
    <t>6-2152</t>
  </si>
  <si>
    <t>6-2154</t>
  </si>
  <si>
    <t>6-2155</t>
  </si>
  <si>
    <t>6-2156</t>
  </si>
  <si>
    <t>6-2157</t>
  </si>
  <si>
    <t>6-2161</t>
  </si>
  <si>
    <t>6-2170</t>
  </si>
  <si>
    <t>6-2180</t>
  </si>
  <si>
    <t>6-2210</t>
  </si>
  <si>
    <t>6-2220</t>
  </si>
  <si>
    <t>6-2230</t>
  </si>
  <si>
    <t>6-2240</t>
  </si>
  <si>
    <t>7-3031</t>
  </si>
  <si>
    <t>7-3035</t>
  </si>
  <si>
    <t>7-3035-1</t>
  </si>
  <si>
    <t>7-3036</t>
  </si>
  <si>
    <t>7-3039</t>
  </si>
  <si>
    <t>7-3040</t>
  </si>
  <si>
    <t>7-3001</t>
  </si>
  <si>
    <t>7-3005</t>
  </si>
  <si>
    <t>7-3006</t>
  </si>
  <si>
    <t>7-3007</t>
  </si>
  <si>
    <t>7-3008</t>
  </si>
  <si>
    <t>7-3010-1</t>
  </si>
  <si>
    <t>7-3010</t>
  </si>
  <si>
    <t>7-3020</t>
  </si>
  <si>
    <t>EXERPTS</t>
  </si>
  <si>
    <t>Data for the respective reporting period</t>
  </si>
  <si>
    <t>Starting date:</t>
  </si>
  <si>
    <t>Ending date:</t>
  </si>
  <si>
    <t>Date of preparation:</t>
  </si>
  <si>
    <t>Name of the person:</t>
  </si>
  <si>
    <t>SOPHARMA AD</t>
  </si>
  <si>
    <t>Type of person:</t>
  </si>
  <si>
    <t>Public company</t>
  </si>
  <si>
    <t>Represented by:</t>
  </si>
  <si>
    <t>Way of representation:</t>
  </si>
  <si>
    <t>Management address:</t>
  </si>
  <si>
    <t>Sofia, 16 Iliensko shose Str.</t>
  </si>
  <si>
    <t>Correspondence address:</t>
  </si>
  <si>
    <t>Telephone number:</t>
  </si>
  <si>
    <t>Fax:</t>
  </si>
  <si>
    <t>Website:</t>
  </si>
  <si>
    <t>Media:</t>
  </si>
  <si>
    <t>Person that prepared the report:</t>
  </si>
  <si>
    <t>Position:</t>
  </si>
  <si>
    <t>BALANCE SHEET</t>
  </si>
  <si>
    <t>of SOPHARMA AD</t>
  </si>
  <si>
    <t>UIC: 831902088</t>
  </si>
  <si>
    <t>UIC:</t>
  </si>
  <si>
    <t>ASSETS</t>
  </si>
  <si>
    <t xml:space="preserve">Code </t>
  </si>
  <si>
    <t>Current period</t>
  </si>
  <si>
    <t>Previous period</t>
  </si>
  <si>
    <t>А. NON-CURRENT ASSETS</t>
  </si>
  <si>
    <t>I. Property, plant and equipment</t>
  </si>
  <si>
    <t>1. Land</t>
  </si>
  <si>
    <t>2. Buildings</t>
  </si>
  <si>
    <t>3. Machinery and equipment</t>
  </si>
  <si>
    <t>4. Facilities</t>
  </si>
  <si>
    <t>5. Vehicles</t>
  </si>
  <si>
    <t>8. Other</t>
  </si>
  <si>
    <t>Total property, plant and equipment</t>
  </si>
  <si>
    <t>II. Investment property</t>
  </si>
  <si>
    <t>IV. Intangible assets</t>
  </si>
  <si>
    <t>1. Rights of ownership</t>
  </si>
  <si>
    <t>2. Software</t>
  </si>
  <si>
    <t>Total intangible assets</t>
  </si>
  <si>
    <t>V. Goodwill</t>
  </si>
  <si>
    <t>1. Positive goodwill</t>
  </si>
  <si>
    <t>2. Negative goodwill</t>
  </si>
  <si>
    <t>Total goodwill</t>
  </si>
  <si>
    <t>VI. Financial assets</t>
  </si>
  <si>
    <t>subsidiary companies</t>
  </si>
  <si>
    <t>joint ventures</t>
  </si>
  <si>
    <t>associated companies</t>
  </si>
  <si>
    <t>other companies</t>
  </si>
  <si>
    <t>2. Long-term investment securities held to maturity</t>
  </si>
  <si>
    <t>treasury bonds</t>
  </si>
  <si>
    <t>bonds</t>
  </si>
  <si>
    <t>other</t>
  </si>
  <si>
    <t xml:space="preserve">3. Other financial assets </t>
  </si>
  <si>
    <t>Total long-term financial assets</t>
  </si>
  <si>
    <t>1. Related parties</t>
  </si>
  <si>
    <t>2. Trade loans</t>
  </si>
  <si>
    <t>3. Financial lease receivables</t>
  </si>
  <si>
    <t>Total long-term trade and other receivables</t>
  </si>
  <si>
    <t>VIII. Deferred expenses</t>
  </si>
  <si>
    <t>IX. Assets on deferred tax payments</t>
  </si>
  <si>
    <t>TOTAL NON-CURRENT ASSETS</t>
  </si>
  <si>
    <t>B. CURRENT ASSETS</t>
  </si>
  <si>
    <t>I. Inventory</t>
  </si>
  <si>
    <t>1. Materials</t>
  </si>
  <si>
    <t>2. Finished goods</t>
  </si>
  <si>
    <t>3. Goods for resale</t>
  </si>
  <si>
    <t>4. Work in progress</t>
  </si>
  <si>
    <t>6. Other materials</t>
  </si>
  <si>
    <t>Total inventory</t>
  </si>
  <si>
    <t>1. Related parties receivables</t>
  </si>
  <si>
    <t>2. Trade accounts receivables</t>
  </si>
  <si>
    <t>3. Advance payments</t>
  </si>
  <si>
    <t>4. Trade loans</t>
  </si>
  <si>
    <t>5. Court receivables</t>
  </si>
  <si>
    <t>6. Recoverable taxes</t>
  </si>
  <si>
    <t>7. Personnel receivables</t>
  </si>
  <si>
    <t>8. Other receivables</t>
  </si>
  <si>
    <t>Total receivables</t>
  </si>
  <si>
    <t>III.Financial assets</t>
  </si>
  <si>
    <t>1. Financial assets held for trading</t>
  </si>
  <si>
    <t>derivatives</t>
  </si>
  <si>
    <t>2. Financial assets declared for sale</t>
  </si>
  <si>
    <t xml:space="preserve">3. Other current financial assets </t>
  </si>
  <si>
    <t>Total current financial assets</t>
  </si>
  <si>
    <t>IV. Cash and cash equivalents</t>
  </si>
  <si>
    <t>1. Cash</t>
  </si>
  <si>
    <t>2. Cash in banks</t>
  </si>
  <si>
    <t>3. Restricted cash</t>
  </si>
  <si>
    <t>4. Cash equivalents</t>
  </si>
  <si>
    <t>Total cash and cash equivalents</t>
  </si>
  <si>
    <t>V. Deferred expenses</t>
  </si>
  <si>
    <t>TOTAL CURRENT ASSETS</t>
  </si>
  <si>
    <t>TOTAL ASSETS</t>
  </si>
  <si>
    <t>Preparer:</t>
  </si>
  <si>
    <t>А. SHAREHOLDERS' EQUITY</t>
  </si>
  <si>
    <t>I. Share capital</t>
  </si>
  <si>
    <t>Issued and outstanding shares</t>
  </si>
  <si>
    <t>Ordinary shares</t>
  </si>
  <si>
    <t>Preferred shares</t>
  </si>
  <si>
    <t>Treasury ordinary shares</t>
  </si>
  <si>
    <t>Treasury preferred shares</t>
  </si>
  <si>
    <t>Unpaid capital</t>
  </si>
  <si>
    <t>Total share capital</t>
  </si>
  <si>
    <t>II. Reserves</t>
  </si>
  <si>
    <t>1. Issue premiums</t>
  </si>
  <si>
    <t>2. Revaluation reserve</t>
  </si>
  <si>
    <t>3. Reserves incl.:</t>
  </si>
  <si>
    <t>general reserves</t>
  </si>
  <si>
    <t>special reserves</t>
  </si>
  <si>
    <t>other reserves</t>
  </si>
  <si>
    <t>Total reserves</t>
  </si>
  <si>
    <t>1. Retained earnings from previous periods</t>
  </si>
  <si>
    <t>undistributed profit</t>
  </si>
  <si>
    <t>loss not covered</t>
  </si>
  <si>
    <t>one-time effect from changes in accounting policy</t>
  </si>
  <si>
    <t>2. Current year profit</t>
  </si>
  <si>
    <t>3. Current year loss</t>
  </si>
  <si>
    <t>Total retained earnings</t>
  </si>
  <si>
    <t>TOTAL SHAREHOLDERS' EQUITY</t>
  </si>
  <si>
    <t>B. MINORITY SHAREHOLDINGS</t>
  </si>
  <si>
    <t>C. LONG-TERM LIABILITIES</t>
  </si>
  <si>
    <t>I. Long-term debt</t>
  </si>
  <si>
    <t>1. Due to related parties</t>
  </si>
  <si>
    <t>3. Due under ZUNK</t>
  </si>
  <si>
    <t>5. Bonds</t>
  </si>
  <si>
    <t xml:space="preserve">6. Other long-term liabilities </t>
  </si>
  <si>
    <t>Total long-term debt</t>
  </si>
  <si>
    <t>II. Other long-term liabilities</t>
  </si>
  <si>
    <t>III. Deferred revenues</t>
  </si>
  <si>
    <t>IV. Liabilities on deferred taxes</t>
  </si>
  <si>
    <t xml:space="preserve">V. Financing </t>
  </si>
  <si>
    <t>TOTAL LONG-TERM LIABILITIES</t>
  </si>
  <si>
    <t>D. SHORT-TERM LIABILITIES</t>
  </si>
  <si>
    <t>I. Trade and other payables</t>
  </si>
  <si>
    <t>2. Short-term part of long-term loans</t>
  </si>
  <si>
    <t>3. Short-term payables</t>
  </si>
  <si>
    <t>related parties payables</t>
  </si>
  <si>
    <t>trade loans</t>
  </si>
  <si>
    <t>trade accounts payables</t>
  </si>
  <si>
    <t>advance payments</t>
  </si>
  <si>
    <t>tax payable</t>
  </si>
  <si>
    <t xml:space="preserve">4. Other </t>
  </si>
  <si>
    <t>5. Provisions</t>
  </si>
  <si>
    <t>Total trade and other payables</t>
  </si>
  <si>
    <t>II. Other short-term liabilities</t>
  </si>
  <si>
    <t>IV. Financing</t>
  </si>
  <si>
    <t>TOTAL SHORT-TERM LIABILITIES</t>
  </si>
  <si>
    <t>TOTAL LIABILITIES</t>
  </si>
  <si>
    <t>EXPENSES</t>
  </si>
  <si>
    <t>REVENUES</t>
  </si>
  <si>
    <t>А. Expenditures</t>
  </si>
  <si>
    <t>I. Operating expenses</t>
  </si>
  <si>
    <t>2. External services</t>
  </si>
  <si>
    <t>3. Depreciation</t>
  </si>
  <si>
    <t>4. Salaries</t>
  </si>
  <si>
    <t>5. Social security</t>
  </si>
  <si>
    <t>6. Net book value of assets sold (finished goods excluded)</t>
  </si>
  <si>
    <t>7. Assets under construction and write off of assets</t>
  </si>
  <si>
    <t>8. Other expenses</t>
  </si>
  <si>
    <t>incl. impairment of assets</t>
  </si>
  <si>
    <t>incl. provisions</t>
  </si>
  <si>
    <t>Total operating expenses:</t>
  </si>
  <si>
    <t>II. Financial expenses</t>
  </si>
  <si>
    <t>1. Interest expenses</t>
  </si>
  <si>
    <t>2. Losses from operations with financial assets and instruments</t>
  </si>
  <si>
    <t>3. Losses from foreign exchange operations</t>
  </si>
  <si>
    <t xml:space="preserve">4. Other financial expenses </t>
  </si>
  <si>
    <t>Total financial expenses:</t>
  </si>
  <si>
    <t>B. Total operating expenses</t>
  </si>
  <si>
    <t>C.  Profit/(loss) from operations</t>
  </si>
  <si>
    <t>III. Share in the profit of associated and joint companies</t>
  </si>
  <si>
    <t>IV. Extraordinary costs</t>
  </si>
  <si>
    <t>D. Total expenses</t>
  </si>
  <si>
    <t>E. Profit before tax</t>
  </si>
  <si>
    <t>V. Tax expense</t>
  </si>
  <si>
    <t>2. Expenses/(gains) on deferred corporate taxes</t>
  </si>
  <si>
    <t>3. Other taxes</t>
  </si>
  <si>
    <t>F. Profit after taxes</t>
  </si>
  <si>
    <t>incl. from minotiry shareholding</t>
  </si>
  <si>
    <t>G. Net profit</t>
  </si>
  <si>
    <t>Total</t>
  </si>
  <si>
    <t>А. Revenues</t>
  </si>
  <si>
    <t>I. Net revenues from the sale of:</t>
  </si>
  <si>
    <t>1. Finished goods</t>
  </si>
  <si>
    <t>2. Goods for sale</t>
  </si>
  <si>
    <t>3. Services</t>
  </si>
  <si>
    <t>Total net revenues from sale</t>
  </si>
  <si>
    <t>II. Revenues from financing for fixed assets</t>
  </si>
  <si>
    <t>incl. government grants</t>
  </si>
  <si>
    <t>III. Financial income</t>
  </si>
  <si>
    <t>1. Interest revenue</t>
  </si>
  <si>
    <t>2. Divident income</t>
  </si>
  <si>
    <t>3. Gains from operations with financial assets and instruments</t>
  </si>
  <si>
    <t>4. Gains from foreign exchange operations</t>
  </si>
  <si>
    <t>5. Other financial income</t>
  </si>
  <si>
    <t>Total financial income</t>
  </si>
  <si>
    <t>B.   Total revenues before extraordinary activities</t>
  </si>
  <si>
    <t>C. Operating loss</t>
  </si>
  <si>
    <t>IV. Share in the loss of associated and joint companies</t>
  </si>
  <si>
    <t>V. Extraordinary revenues</t>
  </si>
  <si>
    <t>D. Total revenues</t>
  </si>
  <si>
    <t>E. Loss before taxes</t>
  </si>
  <si>
    <t>F. Loss after taxes</t>
  </si>
  <si>
    <t>incl. from minority shareholdings</t>
  </si>
  <si>
    <t>G. Net loss</t>
  </si>
  <si>
    <t>CASH FLOW STATEMENT</t>
  </si>
  <si>
    <t>INCOME STATEMENT</t>
  </si>
  <si>
    <t>CASH FLOW</t>
  </si>
  <si>
    <t>А. Cash flow from operating activities</t>
  </si>
  <si>
    <t>1. Cash receipts from customers</t>
  </si>
  <si>
    <t>2. Cash paid to suppliers</t>
  </si>
  <si>
    <t>3. Payments/income related to financial assets</t>
  </si>
  <si>
    <t>4. Cash paid to employees and social security</t>
  </si>
  <si>
    <t>5. Paid/refunded taxes except corporate tax/</t>
  </si>
  <si>
    <t>6. Corporate tax paid</t>
  </si>
  <si>
    <t>7. Interest received</t>
  </si>
  <si>
    <t>8. Interest and bank charges paid on short-term loans</t>
  </si>
  <si>
    <t>9. Foreign currency exchange gains/losses net</t>
  </si>
  <si>
    <t>10. Other proceeds/payments from operational activity</t>
  </si>
  <si>
    <t>Net cash flow from operational activities (A):</t>
  </si>
  <si>
    <t>B. Cash flow from investing activity</t>
  </si>
  <si>
    <t>1. Purchase of fixed assets</t>
  </si>
  <si>
    <t>2. Sale of fixed assets</t>
  </si>
  <si>
    <t>3. Loans granted</t>
  </si>
  <si>
    <t>5. Interest received on granted loans</t>
  </si>
  <si>
    <t>6. Purchase of investments</t>
  </si>
  <si>
    <t>7. Sale of investments</t>
  </si>
  <si>
    <t>8. Dividents received</t>
  </si>
  <si>
    <t>10. Other proceeds/payments from investing activity</t>
  </si>
  <si>
    <t>Net cash flow from investing activities (B):</t>
  </si>
  <si>
    <t>C. Cash flow from financing activities</t>
  </si>
  <si>
    <t>1. Proceeds on securities issued</t>
  </si>
  <si>
    <t>2. Payments on securities buy-back</t>
  </si>
  <si>
    <t>3. Proceeds on loans</t>
  </si>
  <si>
    <t>4. Payments of loans</t>
  </si>
  <si>
    <t>5. Payments on leasing contracts</t>
  </si>
  <si>
    <t>6. Paid interest, charges and commissions on investment loans</t>
  </si>
  <si>
    <t>7 . Dividents paid</t>
  </si>
  <si>
    <t>8. Other proceeds/payments on financing activities</t>
  </si>
  <si>
    <t xml:space="preserve">Net cash flow from financing activities (C): </t>
  </si>
  <si>
    <t>D. Net decrease/increase in cash and cash equivalents (A+B+C):</t>
  </si>
  <si>
    <t>cash and bank deposits</t>
  </si>
  <si>
    <t>restricted cash</t>
  </si>
  <si>
    <t>Note:</t>
  </si>
  <si>
    <t xml:space="preserve"> CHANGES IN SHAREHOLDERS' EQUITY STATEMENT</t>
  </si>
  <si>
    <t>Reserves</t>
  </si>
  <si>
    <t>Retained earnings</t>
  </si>
  <si>
    <t>INDEXES</t>
  </si>
  <si>
    <t>Code</t>
  </si>
  <si>
    <t>Share capital</t>
  </si>
  <si>
    <t>Issue premiums</t>
  </si>
  <si>
    <t>Revaluation reserve</t>
  </si>
  <si>
    <t>profit</t>
  </si>
  <si>
    <t>loss</t>
  </si>
  <si>
    <t>Reserve from transfers</t>
  </si>
  <si>
    <t>Total shareholders' equity</t>
  </si>
  <si>
    <t>Minority shareholdings</t>
  </si>
  <si>
    <t>general</t>
  </si>
  <si>
    <t>special</t>
  </si>
  <si>
    <t>Balance-beginning of reporting period</t>
  </si>
  <si>
    <t>Changes in initial balances due to:</t>
  </si>
  <si>
    <t>Effect from changes in accounting policy</t>
  </si>
  <si>
    <t>Fundamental mistakes</t>
  </si>
  <si>
    <t>Corrected balance - beginning of reporting period</t>
  </si>
  <si>
    <t>Net profit/loss</t>
  </si>
  <si>
    <t>1. Distributed profit for:</t>
  </si>
  <si>
    <t>dividends</t>
  </si>
  <si>
    <t xml:space="preserve"> other </t>
  </si>
  <si>
    <t>2. Loss coverage</t>
  </si>
  <si>
    <t>3. Revaluation of non-current tangible and intangible assets, incl.:</t>
  </si>
  <si>
    <t>increase</t>
  </si>
  <si>
    <t>decrease</t>
  </si>
  <si>
    <t>4. Revaluation of financial assets and instruments, incl.:</t>
  </si>
  <si>
    <t>5. Deferred tax effect</t>
  </si>
  <si>
    <t>6. Other changes</t>
  </si>
  <si>
    <t>Balance - end of reporting period</t>
  </si>
  <si>
    <t>7. Changes from transfers of annual financial reports of companies abroad</t>
  </si>
  <si>
    <t>8. Changes from revaluation of financial reports in case of hyper inflation</t>
  </si>
  <si>
    <t>Code of the row - 6</t>
  </si>
  <si>
    <t>Note:  The number in the cell  "Balance at the beginning of the reporting period" represents the respective value at the end of the previous period.</t>
  </si>
  <si>
    <t>Code of the row</t>
  </si>
  <si>
    <t>NON-CURRENT ASSETS</t>
  </si>
  <si>
    <t>Reported value of non-current assets</t>
  </si>
  <si>
    <t xml:space="preserve">Revaluation </t>
  </si>
  <si>
    <t>Revaluation (4+5-6)</t>
  </si>
  <si>
    <t>Depreciation</t>
  </si>
  <si>
    <t>Revaluated depreciation as of end of period
(11+12-13)</t>
  </si>
  <si>
    <t>Balance value for the current period
 (7-14)</t>
  </si>
  <si>
    <t>beginning of period</t>
  </si>
  <si>
    <t>purchased during the period</t>
  </si>
  <si>
    <t>written-off during the period</t>
  </si>
  <si>
    <t>end of period</t>
  </si>
  <si>
    <t>estimated during period</t>
  </si>
  <si>
    <t>written-off during period</t>
  </si>
  <si>
    <t>Property, plant and equipment</t>
  </si>
  <si>
    <t>Land</t>
  </si>
  <si>
    <t>Buildings</t>
  </si>
  <si>
    <t>Machinery and equipment</t>
  </si>
  <si>
    <t>Facilities</t>
  </si>
  <si>
    <t>Vehicles</t>
  </si>
  <si>
    <t>Other</t>
  </si>
  <si>
    <t>Total propety, plant and equipment</t>
  </si>
  <si>
    <t>Investment property</t>
  </si>
  <si>
    <t>Intangible assets</t>
  </si>
  <si>
    <t>Rights of ownership</t>
  </si>
  <si>
    <t>Software</t>
  </si>
  <si>
    <t>R&amp;D expenses</t>
  </si>
  <si>
    <t>Other intangible assets</t>
  </si>
  <si>
    <t xml:space="preserve">Financial assets (excl. of long-term receivables)  
</t>
  </si>
  <si>
    <t>Long-term investment securities held to maturity</t>
  </si>
  <si>
    <t>bonds incl.</t>
  </si>
  <si>
    <t>municipality bonds</t>
  </si>
  <si>
    <t>Other financial assets</t>
  </si>
  <si>
    <t>Total financial assets</t>
  </si>
  <si>
    <t>Goodwill</t>
  </si>
  <si>
    <t>Total ( I+ II+ III+ IV+V+VI)</t>
  </si>
  <si>
    <t>RECEIVABLES, PAYABLES AND PROVISIONS STATEMENT</t>
  </si>
  <si>
    <t>Amount</t>
  </si>
  <si>
    <t>Level of liquidity</t>
  </si>
  <si>
    <t>up to 1 year</t>
  </si>
  <si>
    <t>over 1 year</t>
  </si>
  <si>
    <t>I. Unpaid capital</t>
  </si>
  <si>
    <t>II. Long-term trade and other receivables</t>
  </si>
  <si>
    <t>1. Related parties receivables, incl.:</t>
  </si>
  <si>
    <t xml:space="preserve">   - advance payments</t>
  </si>
  <si>
    <t xml:space="preserve">  - sale of assets and services</t>
  </si>
  <si>
    <t xml:space="preserve">   - other</t>
  </si>
  <si>
    <t>3. Other receivables, incl.:</t>
  </si>
  <si>
    <t xml:space="preserve">   - financial lease</t>
  </si>
  <si>
    <t>III. Tax assets</t>
  </si>
  <si>
    <t>Assets on deferred taxes</t>
  </si>
  <si>
    <t>IV. Short-term trade and other receivables</t>
  </si>
  <si>
    <t xml:space="preserve">   - advance loans</t>
  </si>
  <si>
    <t xml:space="preserve">  - sales</t>
  </si>
  <si>
    <t>2. Trade accounts receivable</t>
  </si>
  <si>
    <t>6. Adjudged receivables</t>
  </si>
  <si>
    <t>7. Taxes to be refunded, incl.:</t>
  </si>
  <si>
    <t xml:space="preserve"> - corporate tax</t>
  </si>
  <si>
    <t xml:space="preserve"> - VAT</t>
  </si>
  <si>
    <t xml:space="preserve"> - refundable tax temporary differences</t>
  </si>
  <si>
    <t xml:space="preserve"> - other taxes</t>
  </si>
  <si>
    <t>8. Other receivables, incl.:</t>
  </si>
  <si>
    <t xml:space="preserve"> - social security receivables</t>
  </si>
  <si>
    <t xml:space="preserve"> - claims receivables</t>
  </si>
  <si>
    <t xml:space="preserve"> - other</t>
  </si>
  <si>
    <t>Total short-term trade and other receivabls</t>
  </si>
  <si>
    <t>TOTAL RECEIVABLES (I+II+III+IV):</t>
  </si>
  <si>
    <t>B. LIABILITIES</t>
  </si>
  <si>
    <t>Aging</t>
  </si>
  <si>
    <t>Collateral value</t>
  </si>
  <si>
    <t>(in thousand BGN)</t>
  </si>
  <si>
    <t>1. Due to related parties, incl.:</t>
  </si>
  <si>
    <t xml:space="preserve"> - loans</t>
  </si>
  <si>
    <t xml:space="preserve"> - assets and services supplies</t>
  </si>
  <si>
    <t>2. Due to financial institutions, incl.:</t>
  </si>
  <si>
    <t xml:space="preserve"> -  banks, incl.:</t>
  </si>
  <si>
    <t xml:space="preserve">             - overdue</t>
  </si>
  <si>
    <t xml:space="preserve">   - financial institutions, incl.:</t>
  </si>
  <si>
    <t>3. ZUNK bonds</t>
  </si>
  <si>
    <t>6. Other long-term debts, incl.:</t>
  </si>
  <si>
    <t>II. Tax liabilities</t>
  </si>
  <si>
    <t>Liabilities on deferred taxes</t>
  </si>
  <si>
    <t>III. Trade and other payables</t>
  </si>
  <si>
    <t>1. Related parties payables, incl.:</t>
  </si>
  <si>
    <t xml:space="preserve"> - assets and services supplied</t>
  </si>
  <si>
    <t xml:space="preserve"> - dividends</t>
  </si>
  <si>
    <t>-other</t>
  </si>
  <si>
    <t xml:space="preserve"> - banks, incl.:</t>
  </si>
  <si>
    <t xml:space="preserve">      - overdue</t>
  </si>
  <si>
    <t xml:space="preserve"> - financial institutions, incl.:</t>
  </si>
  <si>
    <t xml:space="preserve">             - overdue </t>
  </si>
  <si>
    <t>3. Short-term part of long-term loans</t>
  </si>
  <si>
    <t xml:space="preserve"> - ZUNK</t>
  </si>
  <si>
    <t xml:space="preserve"> - bonds</t>
  </si>
  <si>
    <t xml:space="preserve"> - other </t>
  </si>
  <si>
    <t>4. Short-term payables</t>
  </si>
  <si>
    <t>Trade loans</t>
  </si>
  <si>
    <t>Trade accounts payable</t>
  </si>
  <si>
    <t>Advance payments</t>
  </si>
  <si>
    <t>Taxes payable, incl.:</t>
  </si>
  <si>
    <t>5. Other</t>
  </si>
  <si>
    <t>TOTAL PAYABLES</t>
  </si>
  <si>
    <t>C. PROVISIONS</t>
  </si>
  <si>
    <t>1.  Provisions for legal payables</t>
  </si>
  <si>
    <t>2.  Provisions for constructive payables</t>
  </si>
  <si>
    <t>3. Other provisions</t>
  </si>
  <si>
    <t>Total (1+2+3):</t>
  </si>
  <si>
    <t>Type and number of securities</t>
  </si>
  <si>
    <t>ordinary</t>
  </si>
  <si>
    <t>priviliged</t>
  </si>
  <si>
    <t>convertible</t>
  </si>
  <si>
    <t>reported value</t>
  </si>
  <si>
    <t>revaluation</t>
  </si>
  <si>
    <t>revaluated
(4+5-6)</t>
  </si>
  <si>
    <t>I. Non-current financial assets in securities</t>
  </si>
  <si>
    <t>1. Shares</t>
  </si>
  <si>
    <t>2. Bond, incl.:</t>
  </si>
  <si>
    <t>3. Treasury bonds</t>
  </si>
  <si>
    <t>Total non-current financial assets in securities:</t>
  </si>
  <si>
    <t>II. Current financial assets in securities</t>
  </si>
  <si>
    <t>2. Own shares repurchased</t>
  </si>
  <si>
    <t xml:space="preserve">3. Bonds </t>
  </si>
  <si>
    <t>4. Own bonds repurchased</t>
  </si>
  <si>
    <t>5. Treasury bonds</t>
  </si>
  <si>
    <t>6. Derivatives and other financial instruments</t>
  </si>
  <si>
    <t xml:space="preserve">7. Other </t>
  </si>
  <si>
    <t>Total current financial assets in securities:</t>
  </si>
  <si>
    <t>Prepared by:</t>
  </si>
  <si>
    <t>SECURITIES IN BULGARIA</t>
  </si>
  <si>
    <t>Value of the securities</t>
  </si>
  <si>
    <t xml:space="preserve">revaluation </t>
  </si>
  <si>
    <t>Data about the company</t>
  </si>
  <si>
    <t>annual and six months</t>
  </si>
  <si>
    <t>(BGN thousand)</t>
  </si>
  <si>
    <t>Note: Companies that have their own non-current tangible assets abroad provide a separate report for each country.</t>
  </si>
  <si>
    <t>Note: Receivables and liabilities to and from abroad are indicated in a separate country-specific report.</t>
  </si>
  <si>
    <t>Note: Companies that hold foreign securities in the nature of short and long-term investments make a separate statement for each country.</t>
  </si>
  <si>
    <t>Sofia, 5 Lachezar Stanchev Str., fl. 10</t>
  </si>
  <si>
    <t>02 813 41 45</t>
  </si>
  <si>
    <t>Lbondzhova@sopharma.bg</t>
  </si>
  <si>
    <t>Head of Reporting department</t>
  </si>
  <si>
    <t>Lyudmila Bondzhova</t>
  </si>
  <si>
    <t>(consolidated report)</t>
  </si>
  <si>
    <t>2. Due to financial institutions</t>
  </si>
  <si>
    <t>SECURITIES IN USA</t>
  </si>
  <si>
    <t>www.sopharma.bg,</t>
  </si>
  <si>
    <t>6. Business inventory</t>
  </si>
  <si>
    <t>7. Expenses for acquisition and liquidation of tangible fixed assets</t>
  </si>
  <si>
    <t>1. Investments in:</t>
  </si>
  <si>
    <t>VII. Trade and other receivables from:</t>
  </si>
  <si>
    <t>I. Trade and other liabilities</t>
  </si>
  <si>
    <t>Total long-term liabilities</t>
  </si>
  <si>
    <t>paybles to personnel</t>
  </si>
  <si>
    <t>social security payables</t>
  </si>
  <si>
    <t>SHAREHOLDERS' EQUITY, MINORITY SHAREHOLDINGS AND LIABILITIES</t>
  </si>
  <si>
    <t>1. Corporate profit tax</t>
  </si>
  <si>
    <t>E. Cash and cash equivalents in the beginning of the period</t>
  </si>
  <si>
    <t>F. Cash and cash equivqlents in the end of the period</t>
  </si>
  <si>
    <t>Shareholders' equity - as at end of reporting period</t>
  </si>
  <si>
    <t>Expenses for the acquisition and liquidation of assets in an economic manner</t>
  </si>
  <si>
    <t>Business inventory</t>
  </si>
  <si>
    <t>Investments in:</t>
  </si>
  <si>
    <t xml:space="preserve"> - lacks</t>
  </si>
  <si>
    <t>1. Due to financial institutions</t>
  </si>
  <si>
    <t xml:space="preserve"> - long-term loans due to financial institutions</t>
  </si>
  <si>
    <t>Payables to personnel</t>
  </si>
  <si>
    <t>Social security payables</t>
  </si>
  <si>
    <t>Target reserves:</t>
  </si>
  <si>
    <t>in compliance with art. 32, para 1, item 5 and art. 33, para 1, item 6 from Ordinance 2</t>
  </si>
  <si>
    <t>III. Financial result</t>
  </si>
  <si>
    <t>1-0010</t>
  </si>
  <si>
    <t>1-0041</t>
  </si>
  <si>
    <t>1-0016</t>
  </si>
  <si>
    <t>1-0020</t>
  </si>
  <si>
    <t>1-0050</t>
  </si>
  <si>
    <t>1-0042-1</t>
  </si>
  <si>
    <t>1-0042-2</t>
  </si>
  <si>
    <t>1-0042-3</t>
  </si>
  <si>
    <t>1-0042-4</t>
  </si>
  <si>
    <t>1-0042-5</t>
  </si>
  <si>
    <t>1-0040</t>
  </si>
  <si>
    <t>1-0046-1</t>
  </si>
  <si>
    <t>1-0040-1</t>
  </si>
  <si>
    <t>1-0060</t>
  </si>
  <si>
    <t>1-0060-1</t>
  </si>
  <si>
    <t>1-0070</t>
  </si>
  <si>
    <t>1-0086-1</t>
  </si>
  <si>
    <t>1-0086-2</t>
  </si>
  <si>
    <t>1-0080</t>
  </si>
  <si>
    <t>1-0093-1</t>
  </si>
  <si>
    <t>1-0093-2</t>
  </si>
  <si>
    <t>1-0093-3</t>
  </si>
  <si>
    <t>1-0093-4</t>
  </si>
  <si>
    <t>1-0090</t>
  </si>
  <si>
    <t>1-0150</t>
  </si>
  <si>
    <t>1-0160</t>
  </si>
  <si>
    <t>for public companies and other issuers of securities,
real-estate investment trusts and  
persons under §1d from LPOS</t>
  </si>
  <si>
    <t>III. Biological assets</t>
  </si>
  <si>
    <t>3. 
Development products</t>
  </si>
  <si>
    <t xml:space="preserve">government securities
</t>
  </si>
  <si>
    <t>other investments held to maturity</t>
  </si>
  <si>
    <t>5. Biological assets</t>
  </si>
  <si>
    <t>Ognian Donev</t>
  </si>
  <si>
    <t xml:space="preserve">Executive Director </t>
  </si>
  <si>
    <t>02 813 42 00</t>
  </si>
  <si>
    <t>b</t>
  </si>
  <si>
    <t xml:space="preserve">Preparer:   </t>
  </si>
  <si>
    <t xml:space="preserve">Represented by:   </t>
  </si>
  <si>
    <t xml:space="preserve">Date of preparation:   </t>
  </si>
  <si>
    <t xml:space="preserve">Date of preparation:  </t>
  </si>
  <si>
    <t xml:space="preserve">Preparer:  </t>
  </si>
  <si>
    <t xml:space="preserve">Represented by:  </t>
  </si>
  <si>
    <t>At the beginning of the year</t>
  </si>
  <si>
    <t>Increase</t>
  </si>
  <si>
    <t>Decrease</t>
  </si>
  <si>
    <t xml:space="preserve">At the end of the period </t>
  </si>
  <si>
    <t>bonds incl.:</t>
  </si>
  <si>
    <t>II. Trade and other receivables</t>
  </si>
  <si>
    <t xml:space="preserve">4. Other  </t>
  </si>
  <si>
    <t>4. Reimbursed (paid) loans, incl. on financial leasing</t>
  </si>
  <si>
    <t>Biological assets</t>
  </si>
  <si>
    <t>consolidated</t>
  </si>
  <si>
    <r>
      <rPr>
        <b/>
        <sz val="12"/>
        <rFont val="Times New Roman"/>
        <family val="1"/>
        <charset val="204"/>
      </rPr>
      <t>Note:</t>
    </r>
    <r>
      <rPr>
        <sz val="12"/>
        <rFont val="Times New Roman"/>
        <family val="1"/>
        <charset val="204"/>
      </rPr>
      <t xml:space="preserve">  Exerpt № 2 - Income statement is prepared on accumulated basis.</t>
    </r>
  </si>
  <si>
    <t>The number in the cell "Cash and cash equivalents in the beginning fo the period" represents the respective value in the beginning of the year.</t>
  </si>
  <si>
    <t>* Last updated December 2021</t>
  </si>
  <si>
    <t>б</t>
  </si>
  <si>
    <t>A. RECEIVABLES</t>
  </si>
  <si>
    <t>http://www.x3news.com/</t>
  </si>
  <si>
    <t>1.0</t>
  </si>
  <si>
    <t>Template version: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</si>
</sst>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/yyyy\ &quot;г.&quot;;@"/>
    <numFmt numFmtId="165" formatCode="_-* #,##0.00\ &quot;лв&quot;_-;\-* #,##0.00\ &quot;лв&quot;_-;_-* &quot;-&quot;??\ &quot;лв&quot;_-;_-@_-"/>
  </numFmts>
  <fonts count="35">
    <font>
      <sz val="12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indexed="56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12"/>
      <color indexed="8"/>
      <name val="Times New Roman"/>
      <family val="1"/>
      <charset val="204"/>
    </font>
    <font>
      <u/>
      <sz val="11"/>
      <color theme="10"/>
      <name val="Calibri"/>
      <family val="2"/>
    </font>
    <font>
      <sz val="12"/>
      <color theme="1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u/>
      <sz val="12"/>
      <color theme="10"/>
      <name val="Times New Roman"/>
      <family val="1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2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4">
    <xf numFmtId="0" fontId="0" fillId="0" borderId="0"/>
    <xf numFmtId="0" fontId="1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</cellStyleXfs>
  <cellXfs count="663">
    <xf numFmtId="0" fontId="0" fillId="0" borderId="0" xfId="0"/>
    <xf numFmtId="0" fontId="2" fillId="0" borderId="1" xfId="13" applyFont="1" applyBorder="1" applyAlignment="1">
      <alignment horizontal="centerContinuous" vertical="center" wrapText="1"/>
    </xf>
    <xf numFmtId="0" fontId="3" fillId="0" borderId="2" xfId="13" applyFont="1" applyBorder="1" applyAlignment="1">
      <alignment horizontal="centerContinuous" vertical="center" wrapText="1"/>
    </xf>
    <xf numFmtId="0" fontId="29" fillId="0" borderId="0" xfId="0" applyFont="1"/>
    <xf numFmtId="0" fontId="30" fillId="0" borderId="0" xfId="0" applyFont="1" applyProtection="1">
      <protection hidden="1"/>
    </xf>
    <xf numFmtId="0" fontId="29" fillId="0" borderId="0" xfId="0" applyFont="1" applyProtection="1">
      <protection hidden="1"/>
    </xf>
    <xf numFmtId="0" fontId="2" fillId="0" borderId="3" xfId="13" applyFont="1" applyBorder="1" applyAlignment="1">
      <alignment horizontal="centerContinuous" vertical="center"/>
    </xf>
    <xf numFmtId="0" fontId="2" fillId="0" borderId="4" xfId="13" applyFont="1" applyBorder="1" applyAlignment="1">
      <alignment horizontal="centerContinuous" vertical="center"/>
    </xf>
    <xf numFmtId="0" fontId="3" fillId="0" borderId="5" xfId="13" applyFont="1" applyBorder="1" applyAlignment="1">
      <alignment horizontal="right" vertical="center" wrapText="1"/>
    </xf>
    <xf numFmtId="14" fontId="3" fillId="2" borderId="5" xfId="13" applyNumberFormat="1" applyFont="1" applyFill="1" applyBorder="1" applyAlignment="1" applyProtection="1">
      <alignment horizontal="centerContinuous" vertical="center" wrapText="1"/>
      <protection locked="0"/>
    </xf>
    <xf numFmtId="0" fontId="3" fillId="0" borderId="1" xfId="13" applyFont="1" applyBorder="1" applyAlignment="1">
      <alignment horizontal="left" vertical="center" wrapText="1"/>
    </xf>
    <xf numFmtId="0" fontId="3" fillId="0" borderId="2" xfId="13" applyFont="1" applyBorder="1" applyAlignment="1">
      <alignment horizontal="left" vertical="center" wrapText="1"/>
    </xf>
    <xf numFmtId="0" fontId="2" fillId="0" borderId="3" xfId="13" applyFont="1" applyBorder="1" applyAlignment="1">
      <alignment horizontal="centerContinuous" vertical="center" wrapText="1"/>
    </xf>
    <xf numFmtId="49" fontId="3" fillId="2" borderId="5" xfId="13" applyNumberFormat="1" applyFont="1" applyFill="1" applyBorder="1" applyAlignment="1" applyProtection="1">
      <alignment horizontal="left" vertical="center" wrapText="1"/>
      <protection locked="0"/>
    </xf>
    <xf numFmtId="0" fontId="3" fillId="0" borderId="5" xfId="13" applyFont="1" applyBorder="1" applyAlignment="1">
      <alignment horizontal="right"/>
    </xf>
    <xf numFmtId="49" fontId="3" fillId="2" borderId="5" xfId="13" applyNumberFormat="1" applyFont="1" applyFill="1" applyBorder="1" applyProtection="1">
      <protection locked="0"/>
    </xf>
    <xf numFmtId="0" fontId="3" fillId="0" borderId="0" xfId="3" applyFont="1"/>
    <xf numFmtId="0" fontId="6" fillId="0" borderId="0" xfId="3" applyFont="1"/>
    <xf numFmtId="0" fontId="2" fillId="0" borderId="0" xfId="9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3" fillId="0" borderId="0" xfId="0" applyFont="1"/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Continuous" vertical="center"/>
    </xf>
    <xf numFmtId="0" fontId="2" fillId="0" borderId="0" xfId="9" applyFont="1" applyAlignment="1">
      <alignment vertical="center"/>
    </xf>
    <xf numFmtId="0" fontId="2" fillId="0" borderId="0" xfId="9" applyFont="1" applyAlignment="1">
      <alignment horizontal="center" vertical="center"/>
    </xf>
    <xf numFmtId="0" fontId="3" fillId="0" borderId="0" xfId="9" applyFont="1" applyAlignment="1">
      <alignment horizontal="center" vertical="center" wrapText="1"/>
    </xf>
    <xf numFmtId="0" fontId="2" fillId="0" borderId="0" xfId="9" applyFont="1" applyAlignment="1" applyProtection="1">
      <alignment horizontal="centerContinuous" vertical="center"/>
      <protection hidden="1"/>
    </xf>
    <xf numFmtId="0" fontId="2" fillId="0" borderId="0" xfId="9" applyFont="1" applyAlignment="1" applyProtection="1">
      <alignment vertical="center"/>
      <protection hidden="1"/>
    </xf>
    <xf numFmtId="0" fontId="2" fillId="0" borderId="0" xfId="9" applyFont="1" applyAlignment="1" applyProtection="1">
      <alignment horizontal="center" vertical="center"/>
      <protection hidden="1"/>
    </xf>
    <xf numFmtId="0" fontId="3" fillId="0" borderId="0" xfId="9" applyFont="1" applyAlignment="1">
      <alignment vertical="center" wrapText="1"/>
    </xf>
    <xf numFmtId="0" fontId="3" fillId="0" borderId="0" xfId="9" applyFont="1" applyAlignment="1" applyProtection="1">
      <alignment horizontal="centerContinuous" vertical="center"/>
      <protection hidden="1"/>
    </xf>
    <xf numFmtId="0" fontId="3" fillId="0" borderId="0" xfId="9" applyFont="1" applyAlignment="1">
      <alignment horizontal="center" vertical="center"/>
    </xf>
    <xf numFmtId="0" fontId="3" fillId="0" borderId="0" xfId="9" applyFont="1" applyAlignment="1">
      <alignment vertical="center"/>
    </xf>
    <xf numFmtId="0" fontId="2" fillId="0" borderId="0" xfId="9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10" applyFont="1" applyAlignment="1">
      <alignment horizontal="center" vertical="center" wrapText="1"/>
    </xf>
    <xf numFmtId="0" fontId="6" fillId="0" borderId="0" xfId="11" applyFont="1" applyAlignment="1">
      <alignment horizontal="center"/>
    </xf>
    <xf numFmtId="0" fontId="2" fillId="0" borderId="6" xfId="9" applyFont="1" applyBorder="1" applyAlignment="1">
      <alignment horizontal="center" vertical="center"/>
    </xf>
    <xf numFmtId="0" fontId="2" fillId="0" borderId="7" xfId="9" applyFont="1" applyBorder="1" applyAlignment="1">
      <alignment horizontal="center" vertical="top" wrapText="1"/>
    </xf>
    <xf numFmtId="0" fontId="3" fillId="0" borderId="0" xfId="9" applyFont="1" applyAlignment="1">
      <alignment vertical="top"/>
    </xf>
    <xf numFmtId="0" fontId="9" fillId="3" borderId="8" xfId="9" applyFont="1" applyFill="1" applyBorder="1" applyAlignment="1">
      <alignment vertical="top" wrapText="1"/>
    </xf>
    <xf numFmtId="1" fontId="3" fillId="0" borderId="0" xfId="9" applyNumberFormat="1" applyFont="1" applyAlignment="1">
      <alignment vertical="top"/>
    </xf>
    <xf numFmtId="0" fontId="2" fillId="0" borderId="0" xfId="9" applyFont="1" applyAlignment="1">
      <alignment vertical="top" wrapText="1"/>
    </xf>
    <xf numFmtId="49" fontId="2" fillId="0" borderId="0" xfId="9" applyNumberFormat="1" applyFont="1" applyAlignment="1">
      <alignment vertical="top" wrapText="1"/>
    </xf>
    <xf numFmtId="1" fontId="3" fillId="0" borderId="0" xfId="9" applyNumberFormat="1" applyFont="1" applyAlignment="1">
      <alignment vertical="top" wrapText="1"/>
    </xf>
    <xf numFmtId="0" fontId="3" fillId="0" borderId="0" xfId="9" applyFont="1" applyAlignment="1">
      <alignment horizontal="left" vertical="top" wrapText="1"/>
    </xf>
    <xf numFmtId="0" fontId="3" fillId="0" borderId="0" xfId="9" applyFont="1" applyAlignment="1">
      <alignment vertical="top" wrapText="1"/>
    </xf>
    <xf numFmtId="0" fontId="11" fillId="0" borderId="0" xfId="9" applyFont="1" applyAlignment="1">
      <alignment vertical="top"/>
    </xf>
    <xf numFmtId="0" fontId="3" fillId="0" borderId="0" xfId="9" applyFont="1" applyAlignment="1" applyProtection="1">
      <alignment horizontal="right" vertical="center" indent="2"/>
      <protection hidden="1"/>
    </xf>
    <xf numFmtId="164" fontId="3" fillId="0" borderId="0" xfId="9" applyNumberFormat="1" applyFont="1" applyAlignment="1">
      <alignment horizontal="left" vertical="center"/>
    </xf>
    <xf numFmtId="0" fontId="3" fillId="0" borderId="0" xfId="9" applyFont="1" applyAlignment="1">
      <alignment horizontal="right" vertical="center" indent="2"/>
    </xf>
    <xf numFmtId="0" fontId="3" fillId="0" borderId="0" xfId="9" applyFont="1" applyAlignment="1" applyProtection="1">
      <alignment vertical="top" wrapText="1"/>
      <protection locked="0"/>
    </xf>
    <xf numFmtId="0" fontId="2" fillId="0" borderId="0" xfId="9" applyFont="1" applyAlignment="1">
      <alignment horizontal="left" vertical="center"/>
    </xf>
    <xf numFmtId="0" fontId="2" fillId="0" borderId="0" xfId="9" applyFont="1" applyAlignment="1">
      <alignment vertical="center" wrapText="1"/>
    </xf>
    <xf numFmtId="0" fontId="3" fillId="0" borderId="0" xfId="11" applyFont="1"/>
    <xf numFmtId="0" fontId="3" fillId="0" borderId="0" xfId="9" applyFont="1" applyAlignment="1" applyProtection="1">
      <alignment horizontal="right" vertical="center"/>
      <protection hidden="1"/>
    </xf>
    <xf numFmtId="164" fontId="3" fillId="0" borderId="0" xfId="9" applyNumberFormat="1" applyFont="1" applyAlignment="1" applyProtection="1">
      <alignment horizontal="left" vertical="top"/>
      <protection hidden="1"/>
    </xf>
    <xf numFmtId="0" fontId="3" fillId="0" borderId="0" xfId="0" applyFont="1" applyAlignment="1" applyProtection="1">
      <alignment horizontal="left" vertical="top"/>
      <protection hidden="1"/>
    </xf>
    <xf numFmtId="0" fontId="3" fillId="0" borderId="0" xfId="11" applyFont="1" applyAlignment="1">
      <alignment horizontal="centerContinuous"/>
    </xf>
    <xf numFmtId="0" fontId="3" fillId="0" borderId="0" xfId="9" applyFont="1" applyAlignment="1">
      <alignment horizontal="right" vertical="center"/>
    </xf>
    <xf numFmtId="0" fontId="3" fillId="0" borderId="0" xfId="9" applyFont="1" applyAlignment="1">
      <alignment horizontal="left" vertical="center"/>
    </xf>
    <xf numFmtId="0" fontId="2" fillId="0" borderId="0" xfId="11" applyFont="1" applyAlignment="1">
      <alignment horizontal="center" vertical="center" wrapText="1"/>
    </xf>
    <xf numFmtId="0" fontId="3" fillId="0" borderId="0" xfId="11" applyFont="1" applyAlignment="1">
      <alignment wrapText="1"/>
    </xf>
    <xf numFmtId="0" fontId="2" fillId="0" borderId="9" xfId="11" applyFont="1" applyBorder="1" applyAlignment="1">
      <alignment horizontal="center" vertical="center" wrapText="1"/>
    </xf>
    <xf numFmtId="0" fontId="3" fillId="0" borderId="8" xfId="11" applyFont="1" applyBorder="1" applyAlignment="1">
      <alignment vertical="center" wrapText="1"/>
    </xf>
    <xf numFmtId="0" fontId="2" fillId="0" borderId="0" xfId="11" applyFont="1" applyAlignment="1">
      <alignment wrapText="1"/>
    </xf>
    <xf numFmtId="1" fontId="3" fillId="0" borderId="0" xfId="11" applyNumberFormat="1" applyFont="1"/>
    <xf numFmtId="0" fontId="2" fillId="0" borderId="0" xfId="11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3" fillId="0" borderId="0" xfId="10" applyFont="1" applyAlignment="1">
      <alignment wrapText="1"/>
    </xf>
    <xf numFmtId="0" fontId="3" fillId="0" borderId="0" xfId="10" applyFont="1" applyAlignment="1">
      <alignment horizontal="center" wrapText="1"/>
    </xf>
    <xf numFmtId="1" fontId="3" fillId="0" borderId="0" xfId="10" applyNumberFormat="1" applyFont="1" applyAlignment="1">
      <alignment wrapText="1"/>
    </xf>
    <xf numFmtId="49" fontId="3" fillId="0" borderId="0" xfId="10" applyNumberFormat="1" applyFont="1" applyAlignment="1">
      <alignment wrapText="1"/>
    </xf>
    <xf numFmtId="0" fontId="13" fillId="0" borderId="0" xfId="10" applyFont="1" applyAlignment="1">
      <alignment wrapText="1"/>
    </xf>
    <xf numFmtId="0" fontId="14" fillId="0" borderId="0" xfId="10" applyFont="1" applyAlignment="1">
      <alignment horizontal="left" wrapText="1"/>
    </xf>
    <xf numFmtId="0" fontId="3" fillId="0" borderId="0" xfId="12" applyFont="1"/>
    <xf numFmtId="0" fontId="2" fillId="0" borderId="0" xfId="12" applyFont="1" applyAlignment="1">
      <alignment vertical="justify" wrapText="1"/>
    </xf>
    <xf numFmtId="0" fontId="3" fillId="0" borderId="0" xfId="0" applyFont="1" applyAlignment="1">
      <alignment vertical="justify"/>
    </xf>
    <xf numFmtId="0" fontId="3" fillId="0" borderId="0" xfId="9" applyFont="1" applyAlignment="1">
      <alignment horizontal="left" vertical="justify"/>
    </xf>
    <xf numFmtId="0" fontId="2" fillId="0" borderId="0" xfId="9" applyFont="1" applyAlignment="1">
      <alignment horizontal="left" vertical="justify" wrapText="1"/>
    </xf>
    <xf numFmtId="0" fontId="2" fillId="0" borderId="0" xfId="12" applyFont="1" applyAlignment="1">
      <alignment horizontal="left" vertical="justify" wrapText="1"/>
    </xf>
    <xf numFmtId="0" fontId="2" fillId="0" borderId="0" xfId="12" applyFont="1" applyAlignment="1">
      <alignment horizontal="centerContinuous" vertical="center" wrapText="1"/>
    </xf>
    <xf numFmtId="0" fontId="2" fillId="0" borderId="0" xfId="12" applyFont="1" applyAlignment="1">
      <alignment horizontal="center" vertical="center" wrapText="1"/>
    </xf>
    <xf numFmtId="0" fontId="2" fillId="0" borderId="10" xfId="12" applyFont="1" applyBorder="1" applyAlignment="1">
      <alignment horizontal="center" vertical="center" wrapText="1"/>
    </xf>
    <xf numFmtId="3" fontId="3" fillId="0" borderId="0" xfId="12" applyNumberFormat="1" applyFont="1"/>
    <xf numFmtId="0" fontId="2" fillId="0" borderId="0" xfId="12" applyFont="1" applyAlignment="1">
      <alignment vertical="center" wrapText="1"/>
    </xf>
    <xf numFmtId="49" fontId="2" fillId="0" borderId="0" xfId="12" applyNumberFormat="1" applyFont="1" applyAlignment="1">
      <alignment horizontal="center" vertical="center" wrapText="1"/>
    </xf>
    <xf numFmtId="3" fontId="3" fillId="0" borderId="0" xfId="12" applyNumberFormat="1" applyFont="1" applyAlignment="1">
      <alignment vertical="center"/>
    </xf>
    <xf numFmtId="0" fontId="2" fillId="0" borderId="0" xfId="12" applyFont="1" applyAlignment="1">
      <alignment horizontal="left" vertical="center"/>
    </xf>
    <xf numFmtId="0" fontId="2" fillId="0" borderId="0" xfId="12" applyFont="1" applyAlignment="1">
      <alignment horizontal="left" vertical="center" wrapText="1"/>
    </xf>
    <xf numFmtId="0" fontId="3" fillId="0" borderId="0" xfId="12" applyFont="1" applyAlignment="1">
      <alignment wrapText="1"/>
    </xf>
    <xf numFmtId="49" fontId="3" fillId="0" borderId="0" xfId="12" applyNumberFormat="1" applyFont="1" applyAlignment="1">
      <alignment horizontal="center" wrapText="1"/>
    </xf>
    <xf numFmtId="0" fontId="3" fillId="0" borderId="0" xfId="8" applyFont="1" applyAlignment="1">
      <alignment horizontal="centerContinuous"/>
    </xf>
    <xf numFmtId="0" fontId="3" fillId="0" borderId="0" xfId="8" applyFont="1"/>
    <xf numFmtId="0" fontId="15" fillId="0" borderId="0" xfId="9" applyFont="1" applyAlignment="1">
      <alignment horizontal="centerContinuous" vertical="center" wrapText="1"/>
    </xf>
    <xf numFmtId="0" fontId="2" fillId="0" borderId="0" xfId="9" applyFont="1" applyAlignment="1">
      <alignment horizontal="centerContinuous" vertical="center" wrapText="1"/>
    </xf>
    <xf numFmtId="0" fontId="2" fillId="0" borderId="0" xfId="8" applyFont="1"/>
    <xf numFmtId="49" fontId="3" fillId="0" borderId="0" xfId="8" applyNumberFormat="1" applyFont="1"/>
    <xf numFmtId="0" fontId="17" fillId="0" borderId="0" xfId="9" applyFont="1" applyAlignment="1">
      <alignment horizontal="centerContinuous" vertical="center"/>
    </xf>
    <xf numFmtId="0" fontId="3" fillId="0" borderId="0" xfId="7" applyFont="1" applyAlignment="1">
      <alignment vertical="justify" wrapText="1"/>
    </xf>
    <xf numFmtId="0" fontId="2" fillId="0" borderId="0" xfId="7" applyFont="1" applyAlignment="1">
      <alignment vertical="justify" wrapText="1"/>
    </xf>
    <xf numFmtId="0" fontId="2" fillId="0" borderId="0" xfId="7" applyFont="1" applyAlignment="1">
      <alignment horizontal="left" vertical="center" wrapText="1"/>
    </xf>
    <xf numFmtId="0" fontId="2" fillId="0" borderId="11" xfId="7" applyFont="1" applyBorder="1" applyAlignment="1">
      <alignment horizontal="centerContinuous"/>
    </xf>
    <xf numFmtId="0" fontId="2" fillId="0" borderId="9" xfId="7" applyFont="1" applyBorder="1" applyAlignment="1">
      <alignment horizontal="center"/>
    </xf>
    <xf numFmtId="0" fontId="2" fillId="0" borderId="9" xfId="7" applyFont="1" applyBorder="1" applyAlignment="1">
      <alignment horizontal="center" vertical="center" wrapText="1"/>
    </xf>
    <xf numFmtId="0" fontId="2" fillId="0" borderId="12" xfId="7" applyFont="1" applyBorder="1" applyAlignment="1">
      <alignment horizontal="center" vertical="center" wrapText="1"/>
    </xf>
    <xf numFmtId="0" fontId="2" fillId="0" borderId="6" xfId="7" applyFont="1" applyBorder="1" applyAlignment="1">
      <alignment horizontal="right" vertical="center" wrapText="1"/>
    </xf>
    <xf numFmtId="0" fontId="3" fillId="0" borderId="8" xfId="7" applyFont="1" applyBorder="1" applyAlignment="1">
      <alignment horizontal="right" vertical="center"/>
    </xf>
    <xf numFmtId="0" fontId="3" fillId="0" borderId="8" xfId="7" quotePrefix="1" applyFont="1" applyBorder="1" applyAlignment="1">
      <alignment horizontal="right" vertical="center"/>
    </xf>
    <xf numFmtId="0" fontId="2" fillId="0" borderId="8" xfId="7" applyFont="1" applyBorder="1" applyAlignment="1">
      <alignment horizontal="right" vertical="center"/>
    </xf>
    <xf numFmtId="0" fontId="2" fillId="0" borderId="8" xfId="7" applyFont="1" applyBorder="1" applyAlignment="1">
      <alignment horizontal="right" vertical="center" wrapText="1"/>
    </xf>
    <xf numFmtId="0" fontId="3" fillId="0" borderId="8" xfId="7" applyFont="1" applyBorder="1" applyAlignment="1">
      <alignment horizontal="right" vertical="center" wrapText="1"/>
    </xf>
    <xf numFmtId="0" fontId="3" fillId="0" borderId="10" xfId="7" applyFont="1" applyBorder="1" applyAlignment="1">
      <alignment horizontal="right" vertical="center"/>
    </xf>
    <xf numFmtId="0" fontId="3" fillId="0" borderId="0" xfId="7" applyFont="1"/>
    <xf numFmtId="1" fontId="3" fillId="0" borderId="0" xfId="7" applyNumberFormat="1" applyFont="1" applyAlignment="1">
      <alignment vertical="center" wrapText="1"/>
    </xf>
    <xf numFmtId="1" fontId="3" fillId="0" borderId="0" xfId="7" applyNumberFormat="1" applyFont="1" applyAlignment="1">
      <alignment horizontal="left" vertical="center" wrapText="1"/>
    </xf>
    <xf numFmtId="0" fontId="3" fillId="0" borderId="0" xfId="7" applyFont="1" applyAlignment="1">
      <alignment vertical="center" wrapText="1"/>
    </xf>
    <xf numFmtId="0" fontId="3" fillId="0" borderId="0" xfId="7" applyFont="1" applyAlignment="1">
      <alignment horizontal="left" vertical="center" wrapText="1"/>
    </xf>
    <xf numFmtId="0" fontId="2" fillId="0" borderId="7" xfId="5" applyFont="1" applyBorder="1" applyAlignment="1">
      <alignment horizontal="centerContinuous" vertical="center" wrapText="1"/>
    </xf>
    <xf numFmtId="0" fontId="2" fillId="0" borderId="0" xfId="5" applyFont="1"/>
    <xf numFmtId="0" fontId="2" fillId="0" borderId="13" xfId="5" applyFont="1" applyBorder="1" applyAlignment="1">
      <alignment horizontal="center"/>
    </xf>
    <xf numFmtId="0" fontId="3" fillId="0" borderId="11" xfId="5" applyFont="1" applyBorder="1" applyAlignment="1">
      <alignment horizontal="center" vertical="center" wrapText="1"/>
    </xf>
    <xf numFmtId="49" fontId="3" fillId="0" borderId="9" xfId="5" applyNumberFormat="1" applyFont="1" applyBorder="1" applyAlignment="1">
      <alignment horizontal="center" vertical="center" wrapText="1"/>
    </xf>
    <xf numFmtId="0" fontId="3" fillId="0" borderId="9" xfId="5" applyFont="1" applyBorder="1" applyAlignment="1">
      <alignment horizontal="center" vertical="center" wrapText="1"/>
    </xf>
    <xf numFmtId="0" fontId="3" fillId="0" borderId="0" xfId="5" applyFont="1"/>
    <xf numFmtId="0" fontId="2" fillId="0" borderId="0" xfId="5" applyFont="1" applyAlignment="1">
      <alignment horizontal="left" vertical="center" wrapText="1"/>
    </xf>
    <xf numFmtId="49" fontId="2" fillId="0" borderId="0" xfId="5" applyNumberFormat="1" applyFont="1" applyAlignment="1">
      <alignment horizontal="left" vertical="center" wrapText="1"/>
    </xf>
    <xf numFmtId="0" fontId="3" fillId="0" borderId="0" xfId="5" applyFont="1" applyAlignment="1">
      <alignment horizontal="right" vertical="center" wrapText="1"/>
    </xf>
    <xf numFmtId="0" fontId="3" fillId="0" borderId="0" xfId="5" applyFont="1" applyAlignment="1">
      <alignment horizontal="left" vertical="center" wrapText="1"/>
    </xf>
    <xf numFmtId="0" fontId="2" fillId="0" borderId="5" xfId="5" applyFont="1" applyBorder="1" applyAlignment="1">
      <alignment horizontal="left" vertical="center" wrapText="1"/>
    </xf>
    <xf numFmtId="0" fontId="3" fillId="0" borderId="9" xfId="5" applyFont="1" applyBorder="1" applyAlignment="1">
      <alignment horizontal="center"/>
    </xf>
    <xf numFmtId="0" fontId="3" fillId="0" borderId="12" xfId="5" applyFont="1" applyBorder="1" applyAlignment="1">
      <alignment horizontal="center"/>
    </xf>
    <xf numFmtId="49" fontId="2" fillId="0" borderId="0" xfId="5" applyNumberFormat="1" applyFont="1" applyAlignment="1">
      <alignment horizontal="center" vertical="center" wrapText="1"/>
    </xf>
    <xf numFmtId="0" fontId="2" fillId="0" borderId="0" xfId="8" applyFont="1" applyAlignment="1">
      <alignment horizontal="center"/>
    </xf>
    <xf numFmtId="0" fontId="10" fillId="0" borderId="0" xfId="5" applyFont="1" applyAlignment="1">
      <alignment horizontal="left" vertical="center" wrapText="1"/>
    </xf>
    <xf numFmtId="49" fontId="10" fillId="0" borderId="0" xfId="5" applyNumberFormat="1" applyFont="1" applyAlignment="1">
      <alignment horizontal="left" vertical="center" wrapText="1"/>
    </xf>
    <xf numFmtId="0" fontId="3" fillId="0" borderId="0" xfId="0" applyFont="1" applyAlignment="1" applyProtection="1">
      <alignment vertical="center"/>
      <protection hidden="1"/>
    </xf>
    <xf numFmtId="0" fontId="2" fillId="0" borderId="0" xfId="9" applyFont="1" applyAlignment="1" applyProtection="1">
      <alignment horizontal="left" vertical="center"/>
      <protection hidden="1"/>
    </xf>
    <xf numFmtId="0" fontId="3" fillId="0" borderId="0" xfId="9" applyFont="1" applyAlignment="1" applyProtection="1">
      <alignment vertical="center"/>
      <protection hidden="1"/>
    </xf>
    <xf numFmtId="0" fontId="3" fillId="0" borderId="0" xfId="9" applyFont="1" applyAlignment="1" applyProtection="1">
      <alignment horizontal="left" vertical="center"/>
      <protection hidden="1"/>
    </xf>
    <xf numFmtId="0" fontId="2" fillId="0" borderId="7" xfId="6" applyFont="1" applyBorder="1" applyAlignment="1">
      <alignment horizontal="centerContinuous" vertical="center" wrapText="1"/>
    </xf>
    <xf numFmtId="0" fontId="2" fillId="0" borderId="14" xfId="6" applyFont="1" applyBorder="1" applyAlignment="1">
      <alignment horizontal="centerContinuous" vertical="center" wrapText="1"/>
    </xf>
    <xf numFmtId="165" fontId="2" fillId="0" borderId="5" xfId="1" applyNumberFormat="1" applyFont="1" applyBorder="1" applyAlignment="1" applyProtection="1">
      <alignment horizontal="centerContinuous" vertical="center" wrapText="1"/>
    </xf>
    <xf numFmtId="0" fontId="2" fillId="0" borderId="5" xfId="6" applyFont="1" applyBorder="1" applyAlignment="1">
      <alignment horizontal="center" vertical="center" wrapText="1"/>
    </xf>
    <xf numFmtId="49" fontId="3" fillId="0" borderId="9" xfId="6" applyNumberFormat="1" applyFont="1" applyBorder="1" applyAlignment="1">
      <alignment horizontal="center" vertical="center" wrapText="1"/>
    </xf>
    <xf numFmtId="0" fontId="3" fillId="0" borderId="9" xfId="6" applyFont="1" applyBorder="1" applyAlignment="1">
      <alignment horizontal="center" vertical="center" wrapText="1"/>
    </xf>
    <xf numFmtId="0" fontId="3" fillId="0" borderId="12" xfId="6" applyFont="1" applyBorder="1" applyAlignment="1">
      <alignment horizontal="center" vertical="center" wrapText="1"/>
    </xf>
    <xf numFmtId="1" fontId="3" fillId="0" borderId="0" xfId="8" applyNumberFormat="1" applyFont="1"/>
    <xf numFmtId="0" fontId="2" fillId="0" borderId="0" xfId="6" applyFont="1" applyAlignment="1">
      <alignment horizontal="right" vertical="center" wrapText="1"/>
    </xf>
    <xf numFmtId="49" fontId="2" fillId="0" borderId="0" xfId="6" applyNumberFormat="1" applyFont="1" applyAlignment="1">
      <alignment horizontal="right" vertical="center" wrapText="1"/>
    </xf>
    <xf numFmtId="0" fontId="3" fillId="0" borderId="0" xfId="6" applyFont="1" applyAlignment="1">
      <alignment horizontal="left" vertical="center" wrapText="1"/>
    </xf>
    <xf numFmtId="1" fontId="3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vertical="center" wrapText="1"/>
    </xf>
    <xf numFmtId="49" fontId="3" fillId="0" borderId="0" xfId="6" applyNumberFormat="1" applyFont="1" applyAlignment="1">
      <alignment vertical="center" wrapText="1"/>
    </xf>
    <xf numFmtId="1" fontId="3" fillId="0" borderId="0" xfId="6" applyNumberFormat="1" applyFont="1" applyAlignment="1">
      <alignment vertical="center" wrapText="1"/>
    </xf>
    <xf numFmtId="0" fontId="2" fillId="0" borderId="4" xfId="13" applyFont="1" applyBorder="1" applyAlignment="1">
      <alignment horizontal="centerContinuous" vertical="center" wrapText="1"/>
    </xf>
    <xf numFmtId="14" fontId="2" fillId="0" borderId="7" xfId="9" applyNumberFormat="1" applyFont="1" applyBorder="1" applyAlignment="1">
      <alignment horizontal="center" vertical="top" wrapText="1"/>
    </xf>
    <xf numFmtId="0" fontId="8" fillId="3" borderId="15" xfId="9" applyFont="1" applyFill="1" applyBorder="1" applyAlignment="1">
      <alignment horizontal="left" vertical="top" wrapText="1"/>
    </xf>
    <xf numFmtId="0" fontId="8" fillId="3" borderId="10" xfId="9" applyFont="1" applyFill="1" applyBorder="1" applyAlignment="1">
      <alignment vertical="top" wrapText="1"/>
    </xf>
    <xf numFmtId="0" fontId="18" fillId="0" borderId="0" xfId="0" applyFont="1" applyAlignment="1">
      <alignment horizontal="left" vertical="top"/>
    </xf>
    <xf numFmtId="0" fontId="19" fillId="0" borderId="0" xfId="0" applyFont="1" applyAlignment="1">
      <alignment horizontal="left" vertical="top"/>
    </xf>
    <xf numFmtId="0" fontId="9" fillId="3" borderId="5" xfId="9" applyFont="1" applyFill="1" applyBorder="1" applyAlignment="1">
      <alignment vertical="top" wrapText="1"/>
    </xf>
    <xf numFmtId="0" fontId="9" fillId="3" borderId="5" xfId="9" applyFont="1" applyFill="1" applyBorder="1" applyAlignment="1">
      <alignment vertical="top"/>
    </xf>
    <xf numFmtId="1" fontId="9" fillId="3" borderId="5" xfId="9" applyNumberFormat="1" applyFont="1" applyFill="1" applyBorder="1" applyAlignment="1">
      <alignment vertical="top" wrapText="1"/>
    </xf>
    <xf numFmtId="1" fontId="9" fillId="3" borderId="5" xfId="9" applyNumberFormat="1" applyFont="1" applyFill="1" applyBorder="1" applyAlignment="1">
      <alignment vertical="top"/>
    </xf>
    <xf numFmtId="1" fontId="9" fillId="3" borderId="5" xfId="0" applyNumberFormat="1" applyFont="1" applyFill="1" applyBorder="1" applyAlignment="1">
      <alignment vertical="top" wrapText="1"/>
    </xf>
    <xf numFmtId="0" fontId="9" fillId="3" borderId="5" xfId="0" applyFont="1" applyFill="1" applyBorder="1" applyAlignment="1">
      <alignment vertical="top"/>
    </xf>
    <xf numFmtId="49" fontId="9" fillId="3" borderId="5" xfId="9" applyNumberFormat="1" applyFont="1" applyFill="1" applyBorder="1" applyAlignment="1">
      <alignment vertical="top"/>
    </xf>
    <xf numFmtId="1" fontId="9" fillId="3" borderId="5" xfId="0" applyNumberFormat="1" applyFont="1" applyFill="1" applyBorder="1" applyAlignment="1">
      <alignment vertical="top"/>
    </xf>
    <xf numFmtId="0" fontId="2" fillId="0" borderId="0" xfId="10" applyFont="1" applyAlignment="1" applyProtection="1">
      <alignment wrapText="1"/>
      <protection locked="0"/>
    </xf>
    <xf numFmtId="0" fontId="2" fillId="0" borderId="5" xfId="11" applyFont="1" applyBorder="1" applyAlignment="1">
      <alignment vertical="center" wrapText="1"/>
    </xf>
    <xf numFmtId="0" fontId="12" fillId="0" borderId="5" xfId="11" applyFont="1" applyBorder="1" applyAlignment="1">
      <alignment vertical="center" wrapText="1"/>
    </xf>
    <xf numFmtId="0" fontId="8" fillId="0" borderId="5" xfId="11" applyFont="1" applyBorder="1" applyAlignment="1">
      <alignment vertical="center" wrapText="1"/>
    </xf>
    <xf numFmtId="0" fontId="22" fillId="0" borderId="9" xfId="12" applyFont="1" applyBorder="1" applyAlignment="1">
      <alignment horizontal="centerContinuous" vertical="center" wrapText="1"/>
    </xf>
    <xf numFmtId="0" fontId="22" fillId="0" borderId="16" xfId="12" applyFont="1" applyBorder="1" applyAlignment="1">
      <alignment horizontal="centerContinuous" vertical="center" wrapText="1"/>
    </xf>
    <xf numFmtId="0" fontId="22" fillId="0" borderId="17" xfId="12" applyFont="1" applyBorder="1" applyAlignment="1">
      <alignment horizontal="centerContinuous" vertical="center" wrapText="1"/>
    </xf>
    <xf numFmtId="0" fontId="22" fillId="0" borderId="4" xfId="12" applyFont="1" applyBorder="1" applyAlignment="1">
      <alignment horizontal="centerContinuous" vertical="center" wrapText="1"/>
    </xf>
    <xf numFmtId="0" fontId="22" fillId="0" borderId="5" xfId="12" applyFont="1" applyBorder="1" applyAlignment="1">
      <alignment horizontal="center" vertical="center" wrapText="1"/>
    </xf>
    <xf numFmtId="0" fontId="16" fillId="0" borderId="3" xfId="0" applyFont="1" applyBorder="1" applyAlignment="1">
      <alignment vertical="center" wrapText="1"/>
    </xf>
    <xf numFmtId="0" fontId="22" fillId="0" borderId="5" xfId="7" applyFont="1" applyBorder="1" applyAlignment="1">
      <alignment horizontal="center" vertical="center" wrapText="1"/>
    </xf>
    <xf numFmtId="0" fontId="22" fillId="0" borderId="5" xfId="7" applyFont="1" applyBorder="1" applyAlignment="1">
      <alignment vertical="justify" wrapText="1"/>
    </xf>
    <xf numFmtId="0" fontId="23" fillId="0" borderId="5" xfId="7" applyFont="1" applyBorder="1"/>
    <xf numFmtId="0" fontId="23" fillId="0" borderId="5" xfId="7" applyFont="1" applyBorder="1" applyAlignment="1">
      <alignment wrapText="1"/>
    </xf>
    <xf numFmtId="0" fontId="23" fillId="0" borderId="5" xfId="7" applyFont="1" applyBorder="1" applyAlignment="1">
      <alignment vertical="center" wrapText="1"/>
    </xf>
    <xf numFmtId="0" fontId="24" fillId="0" borderId="5" xfId="7" applyFont="1" applyBorder="1" applyAlignment="1">
      <alignment horizontal="right"/>
    </xf>
    <xf numFmtId="0" fontId="22" fillId="0" borderId="5" xfId="7" applyFont="1" applyBorder="1" applyAlignment="1">
      <alignment horizontal="left"/>
    </xf>
    <xf numFmtId="0" fontId="23" fillId="0" borderId="5" xfId="7" applyFont="1" applyBorder="1" applyAlignment="1">
      <alignment horizontal="left" vertical="center" wrapText="1"/>
    </xf>
    <xf numFmtId="0" fontId="22" fillId="0" borderId="18" xfId="7" applyFont="1" applyBorder="1" applyAlignment="1">
      <alignment vertical="justify" wrapText="1"/>
    </xf>
    <xf numFmtId="0" fontId="14" fillId="0" borderId="5" xfId="7" applyFont="1" applyBorder="1" applyAlignment="1">
      <alignment vertical="justify"/>
    </xf>
    <xf numFmtId="0" fontId="23" fillId="0" borderId="5" xfId="7" applyFont="1" applyBorder="1" applyAlignment="1">
      <alignment vertical="justify"/>
    </xf>
    <xf numFmtId="0" fontId="22" fillId="0" borderId="5" xfId="7" applyFont="1" applyBorder="1"/>
    <xf numFmtId="0" fontId="3" fillId="0" borderId="0" xfId="0" applyFont="1" applyAlignment="1">
      <alignment horizontal="right" vertical="center"/>
    </xf>
    <xf numFmtId="0" fontId="19" fillId="0" borderId="0" xfId="5" applyFont="1" applyAlignment="1">
      <alignment horizontal="left" vertical="center" wrapText="1"/>
    </xf>
    <xf numFmtId="165" fontId="2" fillId="0" borderId="5" xfId="1" applyNumberFormat="1" applyFont="1" applyBorder="1" applyAlignment="1" applyProtection="1">
      <alignment horizontal="center" vertical="center" wrapText="1"/>
    </xf>
    <xf numFmtId="0" fontId="18" fillId="0" borderId="9" xfId="6" applyFont="1" applyBorder="1" applyAlignment="1">
      <alignment horizontal="center" vertical="center" wrapText="1"/>
    </xf>
    <xf numFmtId="0" fontId="18" fillId="0" borderId="19" xfId="6" applyFont="1" applyBorder="1" applyAlignment="1">
      <alignment horizontal="centerContinuous" vertical="center" wrapText="1"/>
    </xf>
    <xf numFmtId="49" fontId="25" fillId="2" borderId="5" xfId="13" applyNumberFormat="1" applyFont="1" applyFill="1" applyBorder="1" applyProtection="1">
      <protection locked="0"/>
    </xf>
    <xf numFmtId="49" fontId="32" fillId="2" borderId="19" xfId="2" applyNumberFormat="1" applyFont="1" applyFill="1" applyBorder="1" applyAlignment="1" applyProtection="1">
      <protection locked="0"/>
    </xf>
    <xf numFmtId="49" fontId="26" fillId="0" borderId="20" xfId="12" applyNumberFormat="1" applyFont="1" applyBorder="1" applyAlignment="1">
      <alignment horizontal="center" vertical="center" wrapText="1"/>
    </xf>
    <xf numFmtId="0" fontId="26" fillId="0" borderId="20" xfId="12" applyFont="1" applyBorder="1" applyAlignment="1">
      <alignment horizontal="center" vertical="center" wrapText="1"/>
    </xf>
    <xf numFmtId="0" fontId="26" fillId="0" borderId="21" xfId="12" applyFont="1" applyBorder="1" applyAlignment="1">
      <alignment horizontal="center" vertical="center" wrapText="1"/>
    </xf>
    <xf numFmtId="0" fontId="2" fillId="0" borderId="0" xfId="12" applyFont="1"/>
    <xf numFmtId="0" fontId="33" fillId="0" borderId="0" xfId="9" applyFont="1" applyAlignment="1">
      <alignment horizontal="centerContinuous" vertical="center"/>
    </xf>
    <xf numFmtId="0" fontId="2" fillId="0" borderId="22" xfId="9" applyFont="1" applyBorder="1" applyAlignment="1">
      <alignment horizontal="center" vertical="top" wrapText="1"/>
    </xf>
    <xf numFmtId="0" fontId="2" fillId="0" borderId="2" xfId="11" applyFont="1" applyBorder="1" applyAlignment="1">
      <alignment horizontal="center" vertical="center" wrapText="1"/>
    </xf>
    <xf numFmtId="0" fontId="2" fillId="0" borderId="23" xfId="11" applyFont="1" applyBorder="1" applyAlignment="1">
      <alignment horizontal="center" vertical="center" wrapText="1"/>
    </xf>
    <xf numFmtId="0" fontId="2" fillId="0" borderId="24" xfId="11" applyFont="1" applyBorder="1" applyAlignment="1">
      <alignment horizontal="center" vertical="center" wrapText="1"/>
    </xf>
    <xf numFmtId="14" fontId="2" fillId="0" borderId="25" xfId="9" applyNumberFormat="1" applyFont="1" applyBorder="1" applyAlignment="1">
      <alignment horizontal="center" vertical="top" wrapText="1"/>
    </xf>
    <xf numFmtId="0" fontId="2" fillId="0" borderId="1" xfId="11" applyFont="1" applyBorder="1" applyAlignment="1">
      <alignment horizontal="center" vertical="center" wrapText="1"/>
    </xf>
    <xf numFmtId="0" fontId="2" fillId="0" borderId="9" xfId="11" applyFont="1" applyBorder="1" applyAlignment="1">
      <alignment vertical="center" wrapText="1"/>
    </xf>
    <xf numFmtId="0" fontId="2" fillId="0" borderId="26" xfId="11" applyFont="1" applyBorder="1" applyAlignment="1">
      <alignment horizontal="left" vertical="center" wrapText="1"/>
    </xf>
    <xf numFmtId="0" fontId="22" fillId="0" borderId="17" xfId="7" applyFont="1" applyBorder="1" applyAlignment="1">
      <alignment vertical="justify" wrapText="1"/>
    </xf>
    <xf numFmtId="0" fontId="2" fillId="0" borderId="20" xfId="7" applyFont="1" applyBorder="1" applyAlignment="1">
      <alignment horizontal="centerContinuous"/>
    </xf>
    <xf numFmtId="0" fontId="8" fillId="3" borderId="17" xfId="9" applyFont="1" applyFill="1" applyBorder="1" applyAlignment="1">
      <alignment vertical="top" wrapText="1"/>
    </xf>
    <xf numFmtId="0" fontId="3" fillId="0" borderId="19" xfId="9" applyFont="1" applyBorder="1" applyAlignment="1">
      <alignment vertical="top" wrapText="1"/>
    </xf>
    <xf numFmtId="0" fontId="9" fillId="3" borderId="19" xfId="9" applyFont="1" applyFill="1" applyBorder="1" applyAlignment="1">
      <alignment vertical="top" wrapText="1"/>
    </xf>
    <xf numFmtId="1" fontId="9" fillId="3" borderId="19" xfId="0" applyNumberFormat="1" applyFont="1" applyFill="1" applyBorder="1" applyAlignment="1">
      <alignment vertical="top"/>
    </xf>
    <xf numFmtId="0" fontId="9" fillId="3" borderId="19" xfId="0" applyFont="1" applyFill="1" applyBorder="1" applyAlignment="1">
      <alignment vertical="top"/>
    </xf>
    <xf numFmtId="1" fontId="9" fillId="3" borderId="9" xfId="0" applyNumberFormat="1" applyFont="1" applyFill="1" applyBorder="1" applyAlignment="1">
      <alignment vertical="top"/>
    </xf>
    <xf numFmtId="49" fontId="8" fillId="3" borderId="27" xfId="9" applyNumberFormat="1" applyFont="1" applyFill="1" applyBorder="1" applyAlignment="1">
      <alignment vertical="center" wrapText="1"/>
    </xf>
    <xf numFmtId="0" fontId="8" fillId="3" borderId="28" xfId="9" applyFont="1" applyFill="1" applyBorder="1" applyAlignment="1">
      <alignment vertical="top" wrapText="1"/>
    </xf>
    <xf numFmtId="0" fontId="8" fillId="3" borderId="17" xfId="9" applyFont="1" applyFill="1" applyBorder="1" applyAlignment="1">
      <alignment horizontal="left" vertical="top" wrapText="1"/>
    </xf>
    <xf numFmtId="0" fontId="2" fillId="0" borderId="10" xfId="9" applyFont="1" applyBorder="1" applyAlignment="1">
      <alignment horizontal="center" vertical="center" wrapText="1"/>
    </xf>
    <xf numFmtId="0" fontId="2" fillId="0" borderId="20" xfId="9" applyFont="1" applyBorder="1" applyAlignment="1">
      <alignment horizontal="center" vertical="top" wrapText="1"/>
    </xf>
    <xf numFmtId="0" fontId="2" fillId="0" borderId="21" xfId="9" applyFont="1" applyBorder="1" applyAlignment="1">
      <alignment horizontal="center" vertical="top" wrapText="1"/>
    </xf>
    <xf numFmtId="49" fontId="2" fillId="0" borderId="22" xfId="9" applyNumberFormat="1" applyFont="1" applyBorder="1" applyAlignment="1">
      <alignment horizontal="center" vertical="center" wrapText="1"/>
    </xf>
    <xf numFmtId="49" fontId="2" fillId="0" borderId="29" xfId="9" applyNumberFormat="1" applyFont="1" applyBorder="1" applyAlignment="1">
      <alignment horizontal="center" vertical="center" wrapText="1"/>
    </xf>
    <xf numFmtId="14" fontId="2" fillId="0" borderId="14" xfId="9" applyNumberFormat="1" applyFont="1" applyBorder="1" applyAlignment="1">
      <alignment horizontal="center" vertical="top" wrapText="1"/>
    </xf>
    <xf numFmtId="1" fontId="8" fillId="3" borderId="17" xfId="9" applyNumberFormat="1" applyFont="1" applyFill="1" applyBorder="1" applyAlignment="1">
      <alignment vertical="top" wrapText="1"/>
    </xf>
    <xf numFmtId="0" fontId="9" fillId="3" borderId="10" xfId="9" applyFont="1" applyFill="1" applyBorder="1" applyAlignment="1">
      <alignment vertical="top"/>
    </xf>
    <xf numFmtId="0" fontId="9" fillId="3" borderId="10" xfId="0" applyFont="1" applyFill="1" applyBorder="1" applyAlignment="1">
      <alignment vertical="top"/>
    </xf>
    <xf numFmtId="0" fontId="2" fillId="0" borderId="6" xfId="11" applyFont="1" applyBorder="1" applyAlignment="1">
      <alignment vertical="center" wrapText="1"/>
    </xf>
    <xf numFmtId="0" fontId="2" fillId="0" borderId="8" xfId="11" applyFont="1" applyBorder="1" applyAlignment="1">
      <alignment vertical="center" wrapText="1"/>
    </xf>
    <xf numFmtId="0" fontId="3" fillId="0" borderId="8" xfId="11" applyFont="1" applyBorder="1" applyAlignment="1">
      <alignment horizontal="left" vertical="center" wrapText="1"/>
    </xf>
    <xf numFmtId="0" fontId="10" fillId="0" borderId="8" xfId="11" applyFont="1" applyBorder="1" applyAlignment="1">
      <alignment vertical="center" wrapText="1"/>
    </xf>
    <xf numFmtId="0" fontId="20" fillId="0" borderId="8" xfId="11" applyFont="1" applyBorder="1" applyAlignment="1">
      <alignment wrapText="1"/>
    </xf>
    <xf numFmtId="0" fontId="10" fillId="0" borderId="10" xfId="11" applyFont="1" applyBorder="1" applyAlignment="1">
      <alignment horizontal="right" vertical="center" wrapText="1"/>
    </xf>
    <xf numFmtId="0" fontId="2" fillId="0" borderId="8" xfId="11" applyFont="1" applyBorder="1" applyAlignment="1">
      <alignment horizontal="right" vertical="center" wrapText="1"/>
    </xf>
    <xf numFmtId="0" fontId="3" fillId="0" borderId="8" xfId="11" applyFont="1" applyBorder="1" applyAlignment="1">
      <alignment wrapText="1"/>
    </xf>
    <xf numFmtId="0" fontId="20" fillId="0" borderId="8" xfId="11" applyFont="1" applyBorder="1" applyAlignment="1">
      <alignment horizontal="left" vertical="center" wrapText="1"/>
    </xf>
    <xf numFmtId="0" fontId="3" fillId="0" borderId="10" xfId="11" applyFont="1" applyBorder="1" applyAlignment="1">
      <alignment vertical="center" wrapText="1"/>
    </xf>
    <xf numFmtId="0" fontId="2" fillId="0" borderId="29" xfId="11" applyFont="1" applyBorder="1" applyAlignment="1">
      <alignment horizontal="center" vertical="center" wrapText="1"/>
    </xf>
    <xf numFmtId="0" fontId="2" fillId="0" borderId="20" xfId="11" applyFont="1" applyBorder="1" applyAlignment="1">
      <alignment horizontal="center" vertical="center" wrapText="1"/>
    </xf>
    <xf numFmtId="0" fontId="2" fillId="0" borderId="21" xfId="11" applyFont="1" applyBorder="1" applyAlignment="1">
      <alignment horizontal="center" vertical="center" wrapText="1"/>
    </xf>
    <xf numFmtId="0" fontId="21" fillId="0" borderId="17" xfId="11" applyFont="1" applyBorder="1" applyAlignment="1">
      <alignment horizontal="left" vertical="center" wrapText="1"/>
    </xf>
    <xf numFmtId="0" fontId="2" fillId="0" borderId="10" xfId="11" applyFont="1" applyBorder="1" applyAlignment="1">
      <alignment vertical="center" wrapText="1"/>
    </xf>
    <xf numFmtId="0" fontId="21" fillId="0" borderId="10" xfId="11" applyFont="1" applyBorder="1" applyAlignment="1">
      <alignment horizontal="left" vertical="center" wrapText="1"/>
    </xf>
    <xf numFmtId="0" fontId="2" fillId="0" borderId="6" xfId="10" applyFont="1" applyBorder="1" applyAlignment="1">
      <alignment horizontal="center" vertical="center" wrapText="1"/>
    </xf>
    <xf numFmtId="0" fontId="2" fillId="0" borderId="10" xfId="10" applyFont="1" applyBorder="1" applyAlignment="1">
      <alignment horizontal="center" vertical="center" wrapText="1"/>
    </xf>
    <xf numFmtId="0" fontId="2" fillId="0" borderId="20" xfId="10" applyFont="1" applyBorder="1" applyAlignment="1">
      <alignment horizontal="center" vertical="center" wrapText="1"/>
    </xf>
    <xf numFmtId="49" fontId="2" fillId="0" borderId="20" xfId="10" applyNumberFormat="1" applyFont="1" applyBorder="1" applyAlignment="1">
      <alignment horizontal="center" vertical="center" wrapText="1"/>
    </xf>
    <xf numFmtId="49" fontId="2" fillId="0" borderId="21" xfId="10" applyNumberFormat="1" applyFont="1" applyBorder="1" applyAlignment="1">
      <alignment horizontal="center" vertical="center" wrapText="1"/>
    </xf>
    <xf numFmtId="0" fontId="22" fillId="0" borderId="20" xfId="7" applyFont="1" applyBorder="1"/>
    <xf numFmtId="0" fontId="3" fillId="0" borderId="10" xfId="5" applyFont="1" applyBorder="1" applyAlignment="1">
      <alignment horizontal="center" vertical="center" wrapText="1"/>
    </xf>
    <xf numFmtId="49" fontId="25" fillId="0" borderId="0" xfId="5" applyNumberFormat="1" applyFont="1" applyAlignment="1">
      <alignment horizontal="center" vertical="center" wrapText="1"/>
    </xf>
    <xf numFmtId="0" fontId="22" fillId="0" borderId="0" xfId="5" applyFont="1" applyAlignment="1">
      <alignment horizontal="left" vertical="center" wrapText="1"/>
    </xf>
    <xf numFmtId="0" fontId="22" fillId="0" borderId="17" xfId="6" applyFont="1" applyBorder="1" applyAlignment="1">
      <alignment horizontal="left" vertical="center" wrapText="1"/>
    </xf>
    <xf numFmtId="0" fontId="23" fillId="0" borderId="5" xfId="6" applyFont="1" applyBorder="1" applyAlignment="1">
      <alignment horizontal="left" vertical="center" wrapText="1"/>
    </xf>
    <xf numFmtId="0" fontId="24" fillId="0" borderId="20" xfId="6" applyFont="1" applyBorder="1" applyAlignment="1">
      <alignment horizontal="right" vertical="center" wrapText="1"/>
    </xf>
    <xf numFmtId="0" fontId="23" fillId="0" borderId="5" xfId="6" applyFont="1" applyBorder="1" applyAlignment="1">
      <alignment vertical="center" wrapText="1"/>
    </xf>
    <xf numFmtId="0" fontId="3" fillId="0" borderId="10" xfId="6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Continuous" vertical="center" wrapText="1"/>
    </xf>
    <xf numFmtId="49" fontId="22" fillId="0" borderId="9" xfId="12" applyNumberFormat="1" applyFont="1" applyBorder="1" applyAlignment="1">
      <alignment horizontal="centerContinuous" vertical="center" wrapText="1"/>
    </xf>
    <xf numFmtId="0" fontId="22" fillId="0" borderId="1" xfId="12" applyFont="1" applyBorder="1" applyAlignment="1">
      <alignment horizontal="center" vertical="center" wrapText="1"/>
    </xf>
    <xf numFmtId="14" fontId="3" fillId="0" borderId="0" xfId="9" applyNumberFormat="1" applyFont="1" applyAlignment="1" applyProtection="1">
      <alignment horizontal="center" vertical="center"/>
      <protection hidden="1"/>
    </xf>
    <xf numFmtId="0" fontId="8" fillId="3" borderId="8" xfId="9" applyFont="1" applyFill="1" applyBorder="1" applyAlignment="1">
      <alignment vertical="top" wrapText="1"/>
    </xf>
    <xf numFmtId="0" fontId="27" fillId="3" borderId="8" xfId="9" applyFont="1" applyFill="1" applyBorder="1" applyAlignment="1">
      <alignment horizontal="center" vertical="top" wrapText="1"/>
    </xf>
    <xf numFmtId="0" fontId="8" fillId="3" borderId="5" xfId="9" applyFont="1" applyFill="1" applyBorder="1" applyAlignment="1">
      <alignment vertical="top" wrapText="1"/>
    </xf>
    <xf numFmtId="0" fontId="27" fillId="3" borderId="5" xfId="9" applyFont="1" applyFill="1" applyBorder="1" applyAlignment="1">
      <alignment horizontal="center" vertical="center"/>
    </xf>
    <xf numFmtId="1" fontId="27" fillId="3" borderId="5" xfId="9" applyNumberFormat="1" applyFont="1" applyFill="1" applyBorder="1" applyAlignment="1">
      <alignment horizontal="center" vertical="top"/>
    </xf>
    <xf numFmtId="1" fontId="27" fillId="3" borderId="5" xfId="9" applyNumberFormat="1" applyFont="1" applyFill="1" applyBorder="1" applyAlignment="1">
      <alignment horizontal="center" vertical="center"/>
    </xf>
    <xf numFmtId="0" fontId="8" fillId="3" borderId="5" xfId="9" applyFont="1" applyFill="1" applyBorder="1" applyAlignment="1">
      <alignment horizontal="center" vertical="top" wrapText="1"/>
    </xf>
    <xf numFmtId="1" fontId="27" fillId="3" borderId="5" xfId="9" applyNumberFormat="1" applyFont="1" applyFill="1" applyBorder="1" applyAlignment="1">
      <alignment horizontal="center" vertical="top" wrapText="1"/>
    </xf>
    <xf numFmtId="1" fontId="8" fillId="3" borderId="5" xfId="9" applyNumberFormat="1" applyFont="1" applyFill="1" applyBorder="1" applyAlignment="1">
      <alignment vertical="top" wrapText="1"/>
    </xf>
    <xf numFmtId="1" fontId="8" fillId="3" borderId="19" xfId="9" applyNumberFormat="1" applyFont="1" applyFill="1" applyBorder="1" applyAlignment="1">
      <alignment vertical="top" wrapText="1"/>
    </xf>
    <xf numFmtId="0" fontId="2" fillId="0" borderId="8" xfId="11" applyFont="1" applyBorder="1" applyAlignment="1">
      <alignment horizontal="left" vertical="center" wrapText="1"/>
    </xf>
    <xf numFmtId="0" fontId="10" fillId="0" borderId="8" xfId="11" applyFont="1" applyBorder="1" applyAlignment="1">
      <alignment horizontal="right" vertical="center" wrapText="1"/>
    </xf>
    <xf numFmtId="1" fontId="25" fillId="0" borderId="0" xfId="5" applyNumberFormat="1" applyFont="1" applyAlignment="1">
      <alignment horizontal="left" vertical="center" wrapText="1"/>
    </xf>
    <xf numFmtId="1" fontId="25" fillId="0" borderId="0" xfId="5" applyNumberFormat="1" applyFont="1"/>
    <xf numFmtId="0" fontId="26" fillId="0" borderId="7" xfId="5" applyFont="1" applyBorder="1" applyAlignment="1">
      <alignment horizontal="center" vertical="center" wrapText="1"/>
    </xf>
    <xf numFmtId="0" fontId="26" fillId="0" borderId="14" xfId="5" applyFont="1" applyBorder="1" applyAlignment="1">
      <alignment horizontal="center" vertical="center" wrapText="1"/>
    </xf>
    <xf numFmtId="0" fontId="9" fillId="3" borderId="8" xfId="9" applyFont="1" applyFill="1" applyBorder="1" applyAlignment="1">
      <alignment vertical="top"/>
    </xf>
    <xf numFmtId="49" fontId="31" fillId="2" borderId="2" xfId="2" applyNumberFormat="1" applyFont="1" applyFill="1" applyBorder="1" applyAlignment="1" applyProtection="1">
      <protection locked="0"/>
    </xf>
    <xf numFmtId="3" fontId="3" fillId="2" borderId="5" xfId="13" applyNumberFormat="1" applyFont="1" applyFill="1" applyBorder="1" applyProtection="1">
      <protection locked="0"/>
    </xf>
    <xf numFmtId="0" fontId="2" fillId="0" borderId="0" xfId="12" applyFont="1" applyAlignment="1">
      <alignment wrapText="1"/>
    </xf>
    <xf numFmtId="0" fontId="6" fillId="0" borderId="0" xfId="0" applyFont="1" applyAlignment="1">
      <alignment vertical="center"/>
    </xf>
    <xf numFmtId="0" fontId="2" fillId="0" borderId="0" xfId="10" applyFont="1" applyProtection="1">
      <protection locked="0"/>
    </xf>
    <xf numFmtId="0" fontId="19" fillId="0" borderId="0" xfId="0" applyFont="1" applyAlignment="1">
      <alignment horizontal="right" vertical="top"/>
    </xf>
    <xf numFmtId="0" fontId="19" fillId="0" borderId="0" xfId="9" applyFont="1" applyAlignment="1">
      <alignment vertical="top" wrapText="1"/>
    </xf>
    <xf numFmtId="0" fontId="22" fillId="0" borderId="7" xfId="7" applyFont="1" applyBorder="1" applyAlignment="1">
      <alignment horizontal="centerContinuous" vertical="center" wrapText="1"/>
    </xf>
    <xf numFmtId="0" fontId="22" fillId="0" borderId="30" xfId="12" applyFont="1" applyBorder="1" applyAlignment="1">
      <alignment horizontal="centerContinuous" vertical="center" wrapText="1"/>
    </xf>
    <xf numFmtId="49" fontId="22" fillId="0" borderId="31" xfId="12" applyNumberFormat="1" applyFont="1" applyBorder="1" applyAlignment="1">
      <alignment horizontal="centerContinuous" vertical="center" wrapText="1"/>
    </xf>
    <xf numFmtId="0" fontId="22" fillId="0" borderId="7" xfId="12" applyFont="1" applyBorder="1" applyAlignment="1">
      <alignment horizontal="centerContinuous" vertical="center" wrapText="1"/>
    </xf>
    <xf numFmtId="0" fontId="22" fillId="0" borderId="22" xfId="12" applyFont="1" applyBorder="1" applyAlignment="1">
      <alignment horizontal="centerContinuous" vertical="center" wrapText="1"/>
    </xf>
    <xf numFmtId="0" fontId="22" fillId="0" borderId="32" xfId="12" applyFont="1" applyBorder="1" applyAlignment="1">
      <alignment horizontal="left" vertical="center" wrapText="1"/>
    </xf>
    <xf numFmtId="0" fontId="22" fillId="0" borderId="32" xfId="12" applyFont="1" applyBorder="1" applyAlignment="1">
      <alignment horizontal="centerContinuous" vertical="center" wrapText="1"/>
    </xf>
    <xf numFmtId="0" fontId="22" fillId="4" borderId="33" xfId="12" applyFont="1" applyFill="1" applyBorder="1" applyAlignment="1">
      <alignment horizontal="centerContinuous" vertical="center" wrapText="1"/>
    </xf>
    <xf numFmtId="0" fontId="22" fillId="0" borderId="8" xfId="12" applyFont="1" applyBorder="1" applyAlignment="1">
      <alignment horizontal="center" vertical="center" wrapText="1"/>
    </xf>
    <xf numFmtId="0" fontId="22" fillId="4" borderId="34" xfId="12" applyFont="1" applyFill="1" applyBorder="1" applyAlignment="1">
      <alignment horizontal="center" vertical="center" wrapText="1"/>
    </xf>
    <xf numFmtId="0" fontId="22" fillId="0" borderId="8" xfId="12" applyFont="1" applyBorder="1" applyAlignment="1">
      <alignment horizontal="centerContinuous" vertical="center" wrapText="1"/>
    </xf>
    <xf numFmtId="0" fontId="22" fillId="4" borderId="35" xfId="12" applyFont="1" applyFill="1" applyBorder="1" applyAlignment="1">
      <alignment horizontal="centerContinuous" vertical="center" wrapText="1"/>
    </xf>
    <xf numFmtId="0" fontId="22" fillId="0" borderId="8" xfId="12" applyFont="1" applyBorder="1" applyAlignment="1">
      <alignment vertical="center" wrapText="1"/>
    </xf>
    <xf numFmtId="0" fontId="23" fillId="0" borderId="8" xfId="12" applyFont="1" applyBorder="1" applyAlignment="1">
      <alignment vertical="center" wrapText="1"/>
    </xf>
    <xf numFmtId="0" fontId="23" fillId="0" borderId="8" xfId="12" applyFont="1" applyBorder="1" applyAlignment="1">
      <alignment wrapText="1"/>
    </xf>
    <xf numFmtId="0" fontId="23" fillId="0" borderId="10" xfId="12" applyFont="1" applyBorder="1" applyAlignment="1">
      <alignment vertical="center" wrapText="1"/>
    </xf>
    <xf numFmtId="49" fontId="2" fillId="0" borderId="0" xfId="5" applyNumberFormat="1" applyFont="1" applyAlignment="1" applyProtection="1">
      <alignment vertical="center" wrapText="1"/>
      <protection locked="0"/>
    </xf>
    <xf numFmtId="49" fontId="3" fillId="0" borderId="20" xfId="5" applyNumberFormat="1" applyFont="1" applyBorder="1" applyAlignment="1">
      <alignment horizontal="center" vertical="center" wrapText="1"/>
    </xf>
    <xf numFmtId="0" fontId="3" fillId="0" borderId="20" xfId="5" applyFont="1" applyBorder="1" applyAlignment="1">
      <alignment horizontal="center" vertical="center" wrapText="1"/>
    </xf>
    <xf numFmtId="0" fontId="3" fillId="0" borderId="21" xfId="5" applyFont="1" applyBorder="1" applyAlignment="1">
      <alignment horizontal="center" vertical="center" wrapText="1"/>
    </xf>
    <xf numFmtId="0" fontId="4" fillId="3" borderId="8" xfId="9" applyFont="1" applyFill="1" applyBorder="1" applyAlignment="1">
      <alignment vertical="top" wrapText="1"/>
    </xf>
    <xf numFmtId="0" fontId="3" fillId="2" borderId="5" xfId="13" applyFont="1" applyFill="1" applyBorder="1" applyAlignment="1" applyProtection="1">
      <alignment horizontal="left" vertical="center" wrapText="1"/>
      <protection locked="0"/>
    </xf>
    <xf numFmtId="14" fontId="3" fillId="0" borderId="0" xfId="9" applyNumberFormat="1" applyFont="1" applyAlignment="1">
      <alignment horizontal="left" vertical="center"/>
    </xf>
    <xf numFmtId="0" fontId="6" fillId="0" borderId="0" xfId="10" applyFont="1" applyAlignment="1" applyProtection="1">
      <alignment horizontal="center" wrapText="1"/>
      <protection locked="0"/>
    </xf>
    <xf numFmtId="0" fontId="6" fillId="0" borderId="0" xfId="10" applyFont="1" applyAlignment="1" applyProtection="1">
      <alignment wrapText="1"/>
      <protection locked="0"/>
    </xf>
    <xf numFmtId="0" fontId="6" fillId="0" borderId="0" xfId="10" applyFont="1" applyProtection="1">
      <protection locked="0"/>
    </xf>
    <xf numFmtId="0" fontId="2" fillId="0" borderId="14" xfId="5" applyFont="1" applyBorder="1" applyAlignment="1">
      <alignment horizontal="center" vertical="center" wrapText="1"/>
    </xf>
    <xf numFmtId="49" fontId="2" fillId="0" borderId="7" xfId="5" applyNumberFormat="1" applyFont="1" applyBorder="1" applyAlignment="1">
      <alignment horizontal="center" vertical="center" wrapText="1"/>
    </xf>
    <xf numFmtId="0" fontId="2" fillId="0" borderId="7" xfId="5" applyFont="1" applyBorder="1" applyAlignment="1">
      <alignment horizontal="center" vertical="center" wrapText="1"/>
    </xf>
    <xf numFmtId="0" fontId="2" fillId="0" borderId="5" xfId="5" applyFont="1" applyBorder="1" applyAlignment="1">
      <alignment horizontal="center" vertical="center" wrapText="1"/>
    </xf>
    <xf numFmtId="0" fontId="3" fillId="0" borderId="4" xfId="13" applyFont="1" applyBorder="1" applyAlignment="1">
      <alignment horizontal="centerContinuous" vertical="center" wrapText="1"/>
    </xf>
    <xf numFmtId="0" fontId="21" fillId="0" borderId="28" xfId="11" applyFont="1" applyBorder="1" applyAlignment="1">
      <alignment horizontal="left" vertical="center" wrapText="1"/>
    </xf>
    <xf numFmtId="0" fontId="3" fillId="0" borderId="36" xfId="11" applyFont="1" applyBorder="1" applyAlignment="1">
      <alignment vertical="center" wrapText="1"/>
    </xf>
    <xf numFmtId="0" fontId="2" fillId="0" borderId="36" xfId="11" applyFont="1" applyBorder="1" applyAlignment="1">
      <alignment vertical="center" wrapText="1"/>
    </xf>
    <xf numFmtId="0" fontId="2" fillId="0" borderId="11" xfId="11" applyFont="1" applyBorder="1" applyAlignment="1">
      <alignment vertical="center" wrapText="1"/>
    </xf>
    <xf numFmtId="0" fontId="10" fillId="0" borderId="28" xfId="10" applyFont="1" applyBorder="1" applyAlignment="1">
      <alignment wrapText="1"/>
    </xf>
    <xf numFmtId="0" fontId="3" fillId="0" borderId="8" xfId="10" applyFont="1" applyBorder="1" applyAlignment="1">
      <alignment wrapText="1"/>
    </xf>
    <xf numFmtId="0" fontId="20" fillId="0" borderId="8" xfId="10" applyFont="1" applyBorder="1" applyAlignment="1">
      <alignment wrapText="1"/>
    </xf>
    <xf numFmtId="0" fontId="2" fillId="0" borderId="10" xfId="10" applyFont="1" applyBorder="1" applyAlignment="1">
      <alignment horizontal="right" wrapText="1"/>
    </xf>
    <xf numFmtId="0" fontId="2" fillId="0" borderId="8" xfId="10" applyFont="1" applyBorder="1" applyAlignment="1">
      <alignment horizontal="right" wrapText="1"/>
    </xf>
    <xf numFmtId="0" fontId="2" fillId="0" borderId="10" xfId="10" applyFont="1" applyBorder="1" applyAlignment="1">
      <alignment wrapText="1"/>
    </xf>
    <xf numFmtId="0" fontId="10" fillId="0" borderId="26" xfId="10" applyFont="1" applyBorder="1" applyAlignment="1">
      <alignment wrapText="1"/>
    </xf>
    <xf numFmtId="0" fontId="3" fillId="0" borderId="28" xfId="10" applyFont="1" applyBorder="1" applyAlignment="1">
      <alignment wrapText="1"/>
    </xf>
    <xf numFmtId="0" fontId="3" fillId="0" borderId="10" xfId="10" applyFont="1" applyBorder="1" applyAlignment="1">
      <alignment wrapText="1"/>
    </xf>
    <xf numFmtId="0" fontId="22" fillId="0" borderId="37" xfId="12" applyFont="1" applyBorder="1" applyAlignment="1">
      <alignment vertical="center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2" fillId="0" borderId="26" xfId="5" applyFont="1" applyBorder="1" applyAlignment="1">
      <alignment horizontal="left" vertical="center" wrapText="1"/>
    </xf>
    <xf numFmtId="0" fontId="22" fillId="0" borderId="28" xfId="5" applyFont="1" applyBorder="1" applyAlignment="1">
      <alignment horizontal="left" vertical="center" wrapText="1"/>
    </xf>
    <xf numFmtId="0" fontId="23" fillId="0" borderId="8" xfId="5" applyFont="1" applyBorder="1" applyAlignment="1">
      <alignment horizontal="left" vertical="center" wrapText="1"/>
    </xf>
    <xf numFmtId="0" fontId="24" fillId="0" borderId="10" xfId="5" applyFont="1" applyBorder="1" applyAlignment="1">
      <alignment horizontal="right" vertical="center" wrapText="1"/>
    </xf>
    <xf numFmtId="0" fontId="23" fillId="0" borderId="10" xfId="5" applyFont="1" applyBorder="1" applyAlignment="1">
      <alignment horizontal="left" vertical="center" wrapText="1"/>
    </xf>
    <xf numFmtId="0" fontId="22" fillId="0" borderId="8" xfId="5" applyFont="1" applyBorder="1" applyAlignment="1">
      <alignment horizontal="left" vertical="center" wrapText="1"/>
    </xf>
    <xf numFmtId="0" fontId="23" fillId="0" borderId="8" xfId="5" applyFont="1" applyBorder="1" applyAlignment="1">
      <alignment vertical="center" wrapText="1"/>
    </xf>
    <xf numFmtId="0" fontId="22" fillId="0" borderId="10" xfId="5" applyFont="1" applyBorder="1" applyAlignment="1">
      <alignment horizontal="right" vertical="center" wrapText="1"/>
    </xf>
    <xf numFmtId="0" fontId="22" fillId="0" borderId="10" xfId="5" applyFont="1" applyBorder="1" applyAlignment="1">
      <alignment horizontal="left" vertical="center" wrapText="1"/>
    </xf>
    <xf numFmtId="0" fontId="23" fillId="0" borderId="8" xfId="5" quotePrefix="1" applyFont="1" applyBorder="1" applyAlignment="1">
      <alignment horizontal="left" vertical="center" wrapText="1"/>
    </xf>
    <xf numFmtId="0" fontId="24" fillId="0" borderId="8" xfId="5" applyFont="1" applyBorder="1" applyAlignment="1">
      <alignment horizontal="right" vertical="center" wrapText="1"/>
    </xf>
    <xf numFmtId="0" fontId="22" fillId="0" borderId="6" xfId="5" applyFont="1" applyBorder="1" applyAlignment="1">
      <alignment horizontal="center" vertical="center" wrapText="1"/>
    </xf>
    <xf numFmtId="0" fontId="24" fillId="0" borderId="10" xfId="5" applyFont="1" applyBorder="1" applyAlignment="1">
      <alignment horizontal="left" vertical="center" wrapText="1"/>
    </xf>
    <xf numFmtId="0" fontId="23" fillId="0" borderId="28" xfId="5" applyFont="1" applyBorder="1" applyAlignment="1">
      <alignment horizontal="left" vertical="center" wrapText="1"/>
    </xf>
    <xf numFmtId="0" fontId="22" fillId="0" borderId="10" xfId="5" applyFont="1" applyBorder="1" applyAlignment="1">
      <alignment horizontal="center" vertical="center" wrapText="1"/>
    </xf>
    <xf numFmtId="0" fontId="25" fillId="0" borderId="20" xfId="5" applyFont="1" applyBorder="1" applyAlignment="1">
      <alignment horizontal="center" vertical="center" wrapText="1"/>
    </xf>
    <xf numFmtId="0" fontId="25" fillId="0" borderId="21" xfId="5" applyFont="1" applyBorder="1" applyAlignment="1">
      <alignment horizontal="center"/>
    </xf>
    <xf numFmtId="0" fontId="22" fillId="0" borderId="28" xfId="6" applyFont="1" applyBorder="1" applyAlignment="1">
      <alignment horizontal="left" vertical="center" wrapText="1"/>
    </xf>
    <xf numFmtId="0" fontId="23" fillId="0" borderId="8" xfId="6" applyFont="1" applyBorder="1" applyAlignment="1">
      <alignment horizontal="left" vertical="center" wrapText="1"/>
    </xf>
    <xf numFmtId="0" fontId="24" fillId="0" borderId="10" xfId="6" applyFont="1" applyBorder="1" applyAlignment="1">
      <alignment horizontal="right" vertical="center" wrapText="1"/>
    </xf>
    <xf numFmtId="0" fontId="23" fillId="0" borderId="8" xfId="6" applyFont="1" applyBorder="1" applyAlignment="1">
      <alignment vertical="center" wrapText="1"/>
    </xf>
    <xf numFmtId="49" fontId="3" fillId="0" borderId="20" xfId="6" applyNumberFormat="1" applyFont="1" applyBorder="1" applyAlignment="1">
      <alignment horizontal="center" vertical="center" wrapText="1"/>
    </xf>
    <xf numFmtId="0" fontId="3" fillId="0" borderId="20" xfId="6" applyFont="1" applyBorder="1" applyAlignment="1">
      <alignment horizontal="center" vertical="center" wrapText="1"/>
    </xf>
    <xf numFmtId="0" fontId="3" fillId="0" borderId="21" xfId="6" applyFont="1" applyBorder="1" applyAlignment="1">
      <alignment horizontal="center" vertical="center" wrapText="1"/>
    </xf>
    <xf numFmtId="0" fontId="22" fillId="0" borderId="6" xfId="6" applyFont="1" applyBorder="1" applyAlignment="1">
      <alignment horizontal="left" vertical="center" wrapText="1"/>
    </xf>
    <xf numFmtId="49" fontId="3" fillId="0" borderId="5" xfId="9" applyNumberFormat="1" applyFont="1" applyBorder="1" applyAlignment="1">
      <alignment horizontal="right" vertical="top" wrapText="1"/>
    </xf>
    <xf numFmtId="3" fontId="3" fillId="2" borderId="5" xfId="9" applyNumberFormat="1" applyFont="1" applyFill="1" applyBorder="1" applyAlignment="1" applyProtection="1">
      <alignment vertical="top"/>
      <protection locked="0"/>
    </xf>
    <xf numFmtId="3" fontId="3" fillId="2" borderId="13" xfId="9" applyNumberFormat="1" applyFont="1" applyFill="1" applyBorder="1" applyAlignment="1" applyProtection="1">
      <alignment vertical="top"/>
      <protection locked="0"/>
    </xf>
    <xf numFmtId="49" fontId="10" fillId="0" borderId="5" xfId="9" applyNumberFormat="1" applyFont="1" applyBorder="1" applyAlignment="1">
      <alignment horizontal="right" vertical="top" wrapText="1"/>
    </xf>
    <xf numFmtId="3" fontId="10" fillId="0" borderId="5" xfId="9" applyNumberFormat="1" applyFont="1" applyBorder="1" applyAlignment="1">
      <alignment vertical="top" wrapText="1"/>
    </xf>
    <xf numFmtId="3" fontId="10" fillId="0" borderId="13" xfId="9" applyNumberFormat="1" applyFont="1" applyBorder="1" applyAlignment="1">
      <alignment vertical="top" wrapText="1"/>
    </xf>
    <xf numFmtId="3" fontId="2" fillId="2" borderId="5" xfId="9" applyNumberFormat="1" applyFont="1" applyFill="1" applyBorder="1" applyAlignment="1" applyProtection="1">
      <alignment vertical="top"/>
      <protection locked="0"/>
    </xf>
    <xf numFmtId="3" fontId="2" fillId="2" borderId="13" xfId="9" applyNumberFormat="1" applyFont="1" applyFill="1" applyBorder="1" applyAlignment="1" applyProtection="1">
      <alignment vertical="top"/>
      <protection locked="0"/>
    </xf>
    <xf numFmtId="3" fontId="3" fillId="0" borderId="5" xfId="9" applyNumberFormat="1" applyFont="1" applyBorder="1" applyAlignment="1">
      <alignment vertical="top" wrapText="1"/>
    </xf>
    <xf numFmtId="3" fontId="3" fillId="0" borderId="13" xfId="9" applyNumberFormat="1" applyFont="1" applyBorder="1" applyAlignment="1">
      <alignment vertical="top" wrapText="1"/>
    </xf>
    <xf numFmtId="3" fontId="10" fillId="2" borderId="5" xfId="9" applyNumberFormat="1" applyFont="1" applyFill="1" applyBorder="1" applyAlignment="1" applyProtection="1">
      <alignment vertical="top"/>
      <protection locked="0"/>
    </xf>
    <xf numFmtId="3" fontId="10" fillId="2" borderId="13" xfId="9" applyNumberFormat="1" applyFont="1" applyFill="1" applyBorder="1" applyAlignment="1" applyProtection="1">
      <alignment vertical="top"/>
      <protection locked="0"/>
    </xf>
    <xf numFmtId="49" fontId="2" fillId="0" borderId="9" xfId="9" applyNumberFormat="1" applyFont="1" applyBorder="1" applyAlignment="1">
      <alignment horizontal="right" vertical="top" wrapText="1"/>
    </xf>
    <xf numFmtId="3" fontId="2" fillId="0" borderId="9" xfId="9" applyNumberFormat="1" applyFont="1" applyBorder="1" applyAlignment="1">
      <alignment vertical="top" wrapText="1"/>
    </xf>
    <xf numFmtId="3" fontId="2" fillId="0" borderId="12" xfId="9" applyNumberFormat="1" applyFont="1" applyBorder="1" applyAlignment="1">
      <alignment vertical="top" wrapText="1"/>
    </xf>
    <xf numFmtId="49" fontId="2" fillId="0" borderId="38" xfId="9" applyNumberFormat="1" applyFont="1" applyBorder="1" applyAlignment="1">
      <alignment horizontal="right" vertical="center" wrapText="1"/>
    </xf>
    <xf numFmtId="3" fontId="2" fillId="0" borderId="38" xfId="9" applyNumberFormat="1" applyFont="1" applyBorder="1" applyAlignment="1">
      <alignment vertical="center" wrapText="1"/>
    </xf>
    <xf numFmtId="3" fontId="2" fillId="0" borderId="39" xfId="9" applyNumberFormat="1" applyFont="1" applyBorder="1" applyAlignment="1">
      <alignment vertical="center" wrapText="1"/>
    </xf>
    <xf numFmtId="49" fontId="2" fillId="4" borderId="7" xfId="9" applyNumberFormat="1" applyFont="1" applyFill="1" applyBorder="1" applyAlignment="1">
      <alignment horizontal="right" vertical="top" wrapText="1"/>
    </xf>
    <xf numFmtId="3" fontId="3" fillId="4" borderId="7" xfId="4" applyNumberFormat="1" applyFont="1" applyFill="1" applyBorder="1" applyAlignment="1">
      <alignment vertical="top" wrapText="1"/>
    </xf>
    <xf numFmtId="3" fontId="3" fillId="4" borderId="14" xfId="4" applyNumberFormat="1" applyFont="1" applyFill="1" applyBorder="1" applyAlignment="1">
      <alignment vertical="top" wrapText="1"/>
    </xf>
    <xf numFmtId="0" fontId="3" fillId="4" borderId="5" xfId="4" applyFont="1" applyFill="1" applyBorder="1" applyAlignment="1">
      <alignment vertical="top" wrapText="1"/>
    </xf>
    <xf numFmtId="3" fontId="3" fillId="4" borderId="5" xfId="4" applyNumberFormat="1" applyFont="1" applyFill="1" applyBorder="1" applyAlignment="1">
      <alignment vertical="top" wrapText="1"/>
    </xf>
    <xf numFmtId="3" fontId="3" fillId="4" borderId="13" xfId="4" applyNumberFormat="1" applyFont="1" applyFill="1" applyBorder="1" applyAlignment="1">
      <alignment vertical="top" wrapText="1"/>
    </xf>
    <xf numFmtId="1" fontId="3" fillId="0" borderId="5" xfId="9" applyNumberFormat="1" applyFont="1" applyBorder="1" applyAlignment="1">
      <alignment horizontal="right" vertical="top" wrapText="1"/>
    </xf>
    <xf numFmtId="1" fontId="10" fillId="0" borderId="5" xfId="9" applyNumberFormat="1" applyFont="1" applyBorder="1" applyAlignment="1">
      <alignment horizontal="right" vertical="center" wrapText="1"/>
    </xf>
    <xf numFmtId="3" fontId="10" fillId="0" borderId="5" xfId="9" applyNumberFormat="1" applyFont="1" applyBorder="1" applyAlignment="1">
      <alignment vertical="center" wrapText="1"/>
    </xf>
    <xf numFmtId="3" fontId="10" fillId="0" borderId="13" xfId="9" applyNumberFormat="1" applyFont="1" applyBorder="1" applyAlignment="1">
      <alignment vertical="center" wrapText="1"/>
    </xf>
    <xf numFmtId="1" fontId="10" fillId="0" borderId="5" xfId="9" applyNumberFormat="1" applyFont="1" applyBorder="1" applyAlignment="1">
      <alignment horizontal="right" vertical="top" wrapText="1"/>
    </xf>
    <xf numFmtId="3" fontId="2" fillId="0" borderId="5" xfId="4" applyNumberFormat="1" applyFont="1" applyBorder="1" applyAlignment="1">
      <alignment vertical="top" wrapText="1"/>
    </xf>
    <xf numFmtId="3" fontId="2" fillId="0" borderId="13" xfId="4" applyNumberFormat="1" applyFont="1" applyBorder="1" applyAlignment="1">
      <alignment vertical="top" wrapText="1"/>
    </xf>
    <xf numFmtId="1" fontId="2" fillId="0" borderId="5" xfId="9" applyNumberFormat="1" applyFont="1" applyBorder="1" applyAlignment="1">
      <alignment horizontal="right" vertical="top" wrapText="1"/>
    </xf>
    <xf numFmtId="3" fontId="3" fillId="0" borderId="5" xfId="4" applyNumberFormat="1" applyFont="1" applyBorder="1" applyAlignment="1">
      <alignment vertical="top" wrapText="1"/>
    </xf>
    <xf numFmtId="3" fontId="3" fillId="0" borderId="13" xfId="4" applyNumberFormat="1" applyFont="1" applyBorder="1" applyAlignment="1">
      <alignment vertical="top" wrapText="1"/>
    </xf>
    <xf numFmtId="1" fontId="3" fillId="0" borderId="5" xfId="4" applyNumberFormat="1" applyFont="1" applyBorder="1" applyAlignment="1">
      <alignment vertical="top" wrapText="1"/>
    </xf>
    <xf numFmtId="3" fontId="2" fillId="0" borderId="5" xfId="9" applyNumberFormat="1" applyFont="1" applyBorder="1" applyAlignment="1">
      <alignment vertical="top" wrapText="1"/>
    </xf>
    <xf numFmtId="3" fontId="2" fillId="0" borderId="13" xfId="9" applyNumberFormat="1" applyFont="1" applyBorder="1" applyAlignment="1">
      <alignment vertical="top" wrapText="1"/>
    </xf>
    <xf numFmtId="1" fontId="3" fillId="0" borderId="9" xfId="4" applyNumberFormat="1" applyFont="1" applyBorder="1" applyAlignment="1">
      <alignment vertical="top" wrapText="1"/>
    </xf>
    <xf numFmtId="3" fontId="3" fillId="0" borderId="9" xfId="4" applyNumberFormat="1" applyFont="1" applyBorder="1" applyAlignment="1">
      <alignment vertical="top" wrapText="1"/>
    </xf>
    <xf numFmtId="3" fontId="3" fillId="0" borderId="12" xfId="4" applyNumberFormat="1" applyFont="1" applyBorder="1" applyAlignment="1">
      <alignment vertical="top" wrapText="1"/>
    </xf>
    <xf numFmtId="1" fontId="2" fillId="0" borderId="7" xfId="9" applyNumberFormat="1" applyFont="1" applyBorder="1" applyAlignment="1">
      <alignment horizontal="right" vertical="top" wrapText="1"/>
    </xf>
    <xf numFmtId="3" fontId="2" fillId="2" borderId="7" xfId="9" applyNumberFormat="1" applyFont="1" applyFill="1" applyBorder="1" applyAlignment="1" applyProtection="1">
      <alignment vertical="top"/>
      <protection locked="0"/>
    </xf>
    <xf numFmtId="3" fontId="2" fillId="2" borderId="14" xfId="9" applyNumberFormat="1" applyFont="1" applyFill="1" applyBorder="1" applyAlignment="1" applyProtection="1">
      <alignment vertical="top"/>
      <protection locked="0"/>
    </xf>
    <xf numFmtId="1" fontId="2" fillId="0" borderId="9" xfId="9" applyNumberFormat="1" applyFont="1" applyBorder="1" applyAlignment="1">
      <alignment horizontal="right" vertical="top" wrapText="1"/>
    </xf>
    <xf numFmtId="1" fontId="3" fillId="0" borderId="7" xfId="4" applyNumberFormat="1" applyFont="1" applyBorder="1" applyAlignment="1">
      <alignment vertical="top" wrapText="1"/>
    </xf>
    <xf numFmtId="3" fontId="3" fillId="0" borderId="7" xfId="4" applyNumberFormat="1" applyFont="1" applyBorder="1" applyAlignment="1">
      <alignment vertical="top" wrapText="1"/>
    </xf>
    <xf numFmtId="3" fontId="3" fillId="0" borderId="14" xfId="4" applyNumberFormat="1" applyFont="1" applyBorder="1" applyAlignment="1">
      <alignment vertical="top" wrapText="1"/>
    </xf>
    <xf numFmtId="3" fontId="3" fillId="0" borderId="7" xfId="9" applyNumberFormat="1" applyFont="1" applyBorder="1" applyAlignment="1">
      <alignment vertical="top" wrapText="1"/>
    </xf>
    <xf numFmtId="3" fontId="3" fillId="0" borderId="14" xfId="9" applyNumberFormat="1" applyFont="1" applyBorder="1" applyAlignment="1">
      <alignment vertical="top" wrapText="1"/>
    </xf>
    <xf numFmtId="1" fontId="3" fillId="0" borderId="5" xfId="9" applyNumberFormat="1" applyFont="1" applyBorder="1" applyAlignment="1">
      <alignment horizontal="right" vertical="center" wrapText="1"/>
    </xf>
    <xf numFmtId="0" fontId="3" fillId="0" borderId="5" xfId="9" applyFont="1" applyBorder="1" applyAlignment="1">
      <alignment horizontal="left" vertical="top" wrapText="1"/>
    </xf>
    <xf numFmtId="3" fontId="3" fillId="0" borderId="13" xfId="9" applyNumberFormat="1" applyFont="1" applyBorder="1" applyAlignment="1">
      <alignment vertical="top"/>
    </xf>
    <xf numFmtId="1" fontId="3" fillId="4" borderId="5" xfId="4" applyNumberFormat="1" applyFont="1" applyFill="1" applyBorder="1" applyAlignment="1">
      <alignment vertical="top"/>
    </xf>
    <xf numFmtId="3" fontId="3" fillId="0" borderId="5" xfId="4" applyNumberFormat="1" applyFont="1" applyBorder="1" applyAlignment="1">
      <alignment vertical="top"/>
    </xf>
    <xf numFmtId="3" fontId="3" fillId="0" borderId="13" xfId="4" applyNumberFormat="1" applyFont="1" applyBorder="1" applyAlignment="1">
      <alignment vertical="top"/>
    </xf>
    <xf numFmtId="1" fontId="3" fillId="0" borderId="5" xfId="4" applyNumberFormat="1" applyFont="1" applyBorder="1" applyAlignment="1">
      <alignment vertical="top"/>
    </xf>
    <xf numFmtId="1" fontId="3" fillId="0" borderId="9" xfId="4" applyNumberFormat="1" applyFont="1" applyBorder="1" applyAlignment="1">
      <alignment vertical="top"/>
    </xf>
    <xf numFmtId="3" fontId="3" fillId="0" borderId="9" xfId="4" applyNumberFormat="1" applyFont="1" applyBorder="1" applyAlignment="1">
      <alignment vertical="top"/>
    </xf>
    <xf numFmtId="3" fontId="3" fillId="0" borderId="12" xfId="4" applyNumberFormat="1" applyFont="1" applyBorder="1" applyAlignment="1">
      <alignment vertical="top"/>
    </xf>
    <xf numFmtId="1" fontId="2" fillId="0" borderId="38" xfId="9" applyNumberFormat="1" applyFont="1" applyBorder="1" applyAlignment="1">
      <alignment horizontal="right" vertical="center" wrapText="1"/>
    </xf>
    <xf numFmtId="0" fontId="2" fillId="0" borderId="7" xfId="11" applyFont="1" applyBorder="1" applyAlignment="1">
      <alignment vertical="center" wrapText="1"/>
    </xf>
    <xf numFmtId="3" fontId="2" fillId="0" borderId="7" xfId="11" applyNumberFormat="1" applyFont="1" applyBorder="1" applyAlignment="1">
      <alignment vertical="center"/>
    </xf>
    <xf numFmtId="3" fontId="2" fillId="0" borderId="14" xfId="11" applyNumberFormat="1" applyFont="1" applyBorder="1" applyAlignment="1">
      <alignment vertical="center"/>
    </xf>
    <xf numFmtId="0" fontId="10" fillId="0" borderId="5" xfId="11" applyFont="1" applyBorder="1" applyAlignment="1">
      <alignment vertical="center" wrapText="1"/>
    </xf>
    <xf numFmtId="3" fontId="3" fillId="0" borderId="5" xfId="11" applyNumberFormat="1" applyFont="1" applyBorder="1" applyAlignment="1">
      <alignment vertical="center"/>
    </xf>
    <xf numFmtId="3" fontId="3" fillId="0" borderId="13" xfId="11" applyNumberFormat="1" applyFont="1" applyBorder="1" applyAlignment="1">
      <alignment vertical="center"/>
    </xf>
    <xf numFmtId="3" fontId="3" fillId="0" borderId="5" xfId="11" applyNumberFormat="1" applyFont="1" applyBorder="1" applyAlignment="1">
      <alignment horizontal="center" vertical="center"/>
    </xf>
    <xf numFmtId="3" fontId="3" fillId="2" borderId="5" xfId="9" applyNumberFormat="1" applyFont="1" applyFill="1" applyBorder="1" applyAlignment="1" applyProtection="1">
      <alignment vertical="center"/>
      <protection locked="0"/>
    </xf>
    <xf numFmtId="3" fontId="3" fillId="2" borderId="13" xfId="9" applyNumberFormat="1" applyFont="1" applyFill="1" applyBorder="1" applyAlignment="1" applyProtection="1">
      <alignment vertical="center"/>
      <protection locked="0"/>
    </xf>
    <xf numFmtId="3" fontId="10" fillId="0" borderId="5" xfId="11" applyNumberFormat="1" applyFont="1" applyBorder="1" applyAlignment="1">
      <alignment horizontal="center" vertical="center"/>
    </xf>
    <xf numFmtId="3" fontId="10" fillId="0" borderId="5" xfId="11" applyNumberFormat="1" applyFont="1" applyBorder="1" applyAlignment="1">
      <alignment vertical="center"/>
    </xf>
    <xf numFmtId="3" fontId="10" fillId="0" borderId="13" xfId="11" applyNumberFormat="1" applyFont="1" applyBorder="1" applyAlignment="1">
      <alignment vertical="center"/>
    </xf>
    <xf numFmtId="0" fontId="3" fillId="0" borderId="5" xfId="11" applyFont="1" applyBorder="1" applyAlignment="1">
      <alignment horizontal="center" vertical="center" wrapText="1"/>
    </xf>
    <xf numFmtId="0" fontId="10" fillId="0" borderId="5" xfId="11" applyFont="1" applyBorder="1" applyAlignment="1">
      <alignment horizontal="center" vertical="center" wrapText="1"/>
    </xf>
    <xf numFmtId="0" fontId="10" fillId="0" borderId="9" xfId="11" applyFont="1" applyBorder="1" applyAlignment="1">
      <alignment horizontal="center" vertical="center" wrapText="1"/>
    </xf>
    <xf numFmtId="3" fontId="2" fillId="0" borderId="9" xfId="11" applyNumberFormat="1" applyFont="1" applyBorder="1" applyAlignment="1">
      <alignment vertical="center"/>
    </xf>
    <xf numFmtId="3" fontId="2" fillId="0" borderId="12" xfId="11" applyNumberFormat="1" applyFont="1" applyBorder="1" applyAlignment="1">
      <alignment vertical="center"/>
    </xf>
    <xf numFmtId="0" fontId="2" fillId="0" borderId="7" xfId="11" applyFont="1" applyBorder="1" applyAlignment="1">
      <alignment horizontal="center" vertical="center" wrapText="1"/>
    </xf>
    <xf numFmtId="0" fontId="2" fillId="0" borderId="5" xfId="11" applyFont="1" applyBorder="1" applyAlignment="1">
      <alignment horizontal="center" vertical="center" wrapText="1"/>
    </xf>
    <xf numFmtId="3" fontId="2" fillId="0" borderId="5" xfId="11" applyNumberFormat="1" applyFont="1" applyBorder="1" applyAlignment="1">
      <alignment vertical="center"/>
    </xf>
    <xf numFmtId="3" fontId="2" fillId="0" borderId="13" xfId="11" applyNumberFormat="1" applyFont="1" applyBorder="1" applyAlignment="1">
      <alignment vertical="center"/>
    </xf>
    <xf numFmtId="3" fontId="10" fillId="0" borderId="9" xfId="11" applyNumberFormat="1" applyFont="1" applyBorder="1" applyAlignment="1">
      <alignment vertical="center"/>
    </xf>
    <xf numFmtId="3" fontId="10" fillId="0" borderId="12" xfId="11" applyNumberFormat="1" applyFont="1" applyBorder="1" applyAlignment="1">
      <alignment vertical="center"/>
    </xf>
    <xf numFmtId="49" fontId="3" fillId="0" borderId="5" xfId="11" applyNumberFormat="1" applyFont="1" applyBorder="1" applyAlignment="1">
      <alignment horizontal="center" vertical="center" wrapText="1"/>
    </xf>
    <xf numFmtId="49" fontId="2" fillId="0" borderId="5" xfId="11" applyNumberFormat="1" applyFont="1" applyBorder="1" applyAlignment="1">
      <alignment horizontal="center" vertical="center" wrapText="1"/>
    </xf>
    <xf numFmtId="0" fontId="2" fillId="0" borderId="38" xfId="11" applyFont="1" applyBorder="1" applyAlignment="1">
      <alignment horizontal="center" vertical="center" wrapText="1"/>
    </xf>
    <xf numFmtId="3" fontId="2" fillId="0" borderId="38" xfId="11" applyNumberFormat="1" applyFont="1" applyBorder="1" applyAlignment="1">
      <alignment vertical="center"/>
    </xf>
    <xf numFmtId="3" fontId="2" fillId="0" borderId="39" xfId="11" applyNumberFormat="1" applyFont="1" applyBorder="1" applyAlignment="1">
      <alignment vertical="center"/>
    </xf>
    <xf numFmtId="0" fontId="3" fillId="0" borderId="7" xfId="11" applyFont="1" applyBorder="1" applyAlignment="1">
      <alignment vertical="center" wrapText="1"/>
    </xf>
    <xf numFmtId="3" fontId="3" fillId="0" borderId="7" xfId="11" applyNumberFormat="1" applyFont="1" applyBorder="1" applyAlignment="1">
      <alignment vertical="center"/>
    </xf>
    <xf numFmtId="3" fontId="3" fillId="0" borderId="14" xfId="11" applyNumberFormat="1" applyFont="1" applyBorder="1" applyAlignment="1">
      <alignment vertical="center"/>
    </xf>
    <xf numFmtId="0" fontId="3" fillId="0" borderId="5" xfId="11" applyFont="1" applyBorder="1" applyAlignment="1">
      <alignment vertical="center" wrapText="1"/>
    </xf>
    <xf numFmtId="49" fontId="10" fillId="0" borderId="5" xfId="11" applyNumberFormat="1" applyFont="1" applyBorder="1" applyAlignment="1">
      <alignment horizontal="center" vertical="center" wrapText="1"/>
    </xf>
    <xf numFmtId="3" fontId="10" fillId="2" borderId="5" xfId="9" applyNumberFormat="1" applyFont="1" applyFill="1" applyBorder="1" applyAlignment="1" applyProtection="1">
      <alignment vertical="center"/>
      <protection locked="0"/>
    </xf>
    <xf numFmtId="3" fontId="10" fillId="2" borderId="13" xfId="9" applyNumberFormat="1" applyFont="1" applyFill="1" applyBorder="1" applyAlignment="1" applyProtection="1">
      <alignment vertical="center"/>
      <protection locked="0"/>
    </xf>
    <xf numFmtId="0" fontId="3" fillId="0" borderId="9" xfId="11" applyFont="1" applyBorder="1" applyAlignment="1">
      <alignment vertical="center" wrapText="1"/>
    </xf>
    <xf numFmtId="3" fontId="3" fillId="0" borderId="9" xfId="11" applyNumberFormat="1" applyFont="1" applyBorder="1" applyAlignment="1">
      <alignment vertical="center"/>
    </xf>
    <xf numFmtId="3" fontId="3" fillId="0" borderId="12" xfId="11" applyNumberFormat="1" applyFont="1" applyBorder="1" applyAlignment="1">
      <alignment vertical="center"/>
    </xf>
    <xf numFmtId="0" fontId="10" fillId="0" borderId="7" xfId="11" applyFont="1" applyBorder="1" applyAlignment="1">
      <alignment horizontal="center" vertical="center" wrapText="1"/>
    </xf>
    <xf numFmtId="3" fontId="2" fillId="2" borderId="5" xfId="9" applyNumberFormat="1" applyFont="1" applyFill="1" applyBorder="1" applyAlignment="1" applyProtection="1">
      <alignment vertical="center"/>
      <protection locked="0"/>
    </xf>
    <xf numFmtId="3" fontId="2" fillId="2" borderId="13" xfId="9" applyNumberFormat="1" applyFont="1" applyFill="1" applyBorder="1" applyAlignment="1" applyProtection="1">
      <alignment vertical="center"/>
      <protection locked="0"/>
    </xf>
    <xf numFmtId="49" fontId="2" fillId="0" borderId="9" xfId="11" applyNumberFormat="1" applyFont="1" applyBorder="1" applyAlignment="1">
      <alignment horizontal="center" vertical="center" wrapText="1"/>
    </xf>
    <xf numFmtId="49" fontId="2" fillId="0" borderId="38" xfId="11" applyNumberFormat="1" applyFont="1" applyBorder="1" applyAlignment="1">
      <alignment horizontal="center" vertical="center" wrapText="1"/>
    </xf>
    <xf numFmtId="49" fontId="10" fillId="0" borderId="7" xfId="10" applyNumberFormat="1" applyFont="1" applyBorder="1" applyAlignment="1">
      <alignment wrapText="1"/>
    </xf>
    <xf numFmtId="3" fontId="3" fillId="0" borderId="7" xfId="10" applyNumberFormat="1" applyFont="1" applyBorder="1" applyAlignment="1">
      <alignment wrapText="1"/>
    </xf>
    <xf numFmtId="3" fontId="3" fillId="0" borderId="14" xfId="10" applyNumberFormat="1" applyFont="1" applyBorder="1" applyAlignment="1">
      <alignment wrapText="1"/>
    </xf>
    <xf numFmtId="49" fontId="3" fillId="0" borderId="5" xfId="10" applyNumberFormat="1" applyFont="1" applyBorder="1" applyAlignment="1">
      <alignment horizontal="center" wrapText="1"/>
    </xf>
    <xf numFmtId="49" fontId="2" fillId="0" borderId="20" xfId="10" applyNumberFormat="1" applyFont="1" applyBorder="1" applyAlignment="1">
      <alignment horizontal="center" wrapText="1"/>
    </xf>
    <xf numFmtId="3" fontId="2" fillId="0" borderId="20" xfId="10" applyNumberFormat="1" applyFont="1" applyBorder="1" applyAlignment="1">
      <alignment wrapText="1"/>
    </xf>
    <xf numFmtId="3" fontId="2" fillId="0" borderId="21" xfId="10" applyNumberFormat="1" applyFont="1" applyBorder="1" applyAlignment="1">
      <alignment wrapText="1"/>
    </xf>
    <xf numFmtId="49" fontId="10" fillId="0" borderId="7" xfId="10" applyNumberFormat="1" applyFont="1" applyBorder="1" applyAlignment="1">
      <alignment horizontal="center" wrapText="1"/>
    </xf>
    <xf numFmtId="49" fontId="10" fillId="0" borderId="17" xfId="10" applyNumberFormat="1" applyFont="1" applyBorder="1" applyAlignment="1">
      <alignment horizontal="center" wrapText="1"/>
    </xf>
    <xf numFmtId="3" fontId="3" fillId="0" borderId="17" xfId="10" applyNumberFormat="1" applyFont="1" applyBorder="1" applyAlignment="1">
      <alignment wrapText="1"/>
    </xf>
    <xf numFmtId="3" fontId="3" fillId="0" borderId="35" xfId="10" applyNumberFormat="1" applyFont="1" applyBorder="1" applyAlignment="1">
      <alignment wrapText="1"/>
    </xf>
    <xf numFmtId="49" fontId="2" fillId="0" borderId="9" xfId="10" applyNumberFormat="1" applyFont="1" applyBorder="1" applyAlignment="1">
      <alignment horizontal="center" wrapText="1"/>
    </xf>
    <xf numFmtId="3" fontId="2" fillId="0" borderId="9" xfId="10" applyNumberFormat="1" applyFont="1" applyBorder="1" applyAlignment="1">
      <alignment wrapText="1"/>
    </xf>
    <xf numFmtId="3" fontId="2" fillId="0" borderId="12" xfId="10" applyNumberFormat="1" applyFont="1" applyBorder="1" applyAlignment="1">
      <alignment wrapText="1"/>
    </xf>
    <xf numFmtId="49" fontId="2" fillId="0" borderId="38" xfId="10" applyNumberFormat="1" applyFont="1" applyBorder="1" applyAlignment="1">
      <alignment horizontal="center" wrapText="1"/>
    </xf>
    <xf numFmtId="3" fontId="2" fillId="0" borderId="38" xfId="10" applyNumberFormat="1" applyFont="1" applyBorder="1" applyAlignment="1">
      <alignment wrapText="1"/>
    </xf>
    <xf numFmtId="3" fontId="2" fillId="0" borderId="39" xfId="10" applyNumberFormat="1" applyFont="1" applyBorder="1" applyAlignment="1">
      <alignment wrapText="1"/>
    </xf>
    <xf numFmtId="49" fontId="10" fillId="0" borderId="16" xfId="10" applyNumberFormat="1" applyFont="1" applyBorder="1" applyAlignment="1">
      <alignment horizontal="center" wrapText="1"/>
    </xf>
    <xf numFmtId="3" fontId="10" fillId="2" borderId="16" xfId="9" applyNumberFormat="1" applyFont="1" applyFill="1" applyBorder="1" applyAlignment="1" applyProtection="1">
      <alignment vertical="top"/>
      <protection locked="0"/>
    </xf>
    <xf numFmtId="3" fontId="10" fillId="2" borderId="34" xfId="9" applyNumberFormat="1" applyFont="1" applyFill="1" applyBorder="1" applyAlignment="1" applyProtection="1">
      <alignment vertical="top"/>
      <protection locked="0"/>
    </xf>
    <xf numFmtId="49" fontId="10" fillId="0" borderId="38" xfId="10" applyNumberFormat="1" applyFont="1" applyBorder="1" applyAlignment="1">
      <alignment horizontal="center" wrapText="1"/>
    </xf>
    <xf numFmtId="3" fontId="10" fillId="0" borderId="38" xfId="10" applyNumberFormat="1" applyFont="1" applyBorder="1" applyAlignment="1">
      <alignment wrapText="1"/>
    </xf>
    <xf numFmtId="3" fontId="10" fillId="0" borderId="39" xfId="10" applyNumberFormat="1" applyFont="1" applyBorder="1" applyAlignment="1">
      <alignment wrapText="1"/>
    </xf>
    <xf numFmtId="49" fontId="6" fillId="0" borderId="17" xfId="10" applyNumberFormat="1" applyFont="1" applyBorder="1" applyAlignment="1">
      <alignment horizontal="center" wrapText="1"/>
    </xf>
    <xf numFmtId="3" fontId="3" fillId="2" borderId="17" xfId="9" applyNumberFormat="1" applyFont="1" applyFill="1" applyBorder="1" applyAlignment="1" applyProtection="1">
      <alignment vertical="top"/>
      <protection locked="0"/>
    </xf>
    <xf numFmtId="3" fontId="3" fillId="2" borderId="35" xfId="9" applyNumberFormat="1" applyFont="1" applyFill="1" applyBorder="1" applyAlignment="1" applyProtection="1">
      <alignment vertical="top"/>
      <protection locked="0"/>
    </xf>
    <xf numFmtId="49" fontId="6" fillId="0" borderId="20" xfId="10" applyNumberFormat="1" applyFont="1" applyBorder="1" applyAlignment="1">
      <alignment horizontal="center" wrapText="1"/>
    </xf>
    <xf numFmtId="3" fontId="3" fillId="2" borderId="20" xfId="9" applyNumberFormat="1" applyFont="1" applyFill="1" applyBorder="1" applyAlignment="1" applyProtection="1">
      <alignment vertical="top"/>
      <protection locked="0"/>
    </xf>
    <xf numFmtId="3" fontId="3" fillId="2" borderId="21" xfId="9" applyNumberFormat="1" applyFont="1" applyFill="1" applyBorder="1" applyAlignment="1" applyProtection="1">
      <alignment vertical="top"/>
      <protection locked="0"/>
    </xf>
    <xf numFmtId="49" fontId="2" fillId="0" borderId="7" xfId="12" applyNumberFormat="1" applyFont="1" applyBorder="1" applyAlignment="1">
      <alignment horizontal="center" vertical="center" wrapText="1"/>
    </xf>
    <xf numFmtId="49" fontId="3" fillId="0" borderId="7" xfId="12" applyNumberFormat="1" applyFont="1" applyBorder="1" applyAlignment="1">
      <alignment horizontal="center" vertical="center" wrapText="1"/>
    </xf>
    <xf numFmtId="49" fontId="3" fillId="4" borderId="7" xfId="12" applyNumberFormat="1" applyFont="1" applyFill="1" applyBorder="1" applyAlignment="1">
      <alignment horizontal="center" vertical="center" wrapText="1"/>
    </xf>
    <xf numFmtId="49" fontId="3" fillId="0" borderId="14" xfId="12" applyNumberFormat="1" applyFont="1" applyBorder="1" applyAlignment="1">
      <alignment horizontal="center" vertical="center" wrapText="1"/>
    </xf>
    <xf numFmtId="49" fontId="2" fillId="0" borderId="5" xfId="12" applyNumberFormat="1" applyFont="1" applyBorder="1" applyAlignment="1">
      <alignment horizontal="center" vertical="center" wrapText="1"/>
    </xf>
    <xf numFmtId="3" fontId="2" fillId="0" borderId="5" xfId="12" applyNumberFormat="1" applyFont="1" applyBorder="1" applyAlignment="1">
      <alignment vertical="center"/>
    </xf>
    <xf numFmtId="3" fontId="2" fillId="0" borderId="13" xfId="12" applyNumberFormat="1" applyFont="1" applyBorder="1" applyAlignment="1">
      <alignment vertical="center"/>
    </xf>
    <xf numFmtId="49" fontId="3" fillId="0" borderId="5" xfId="12" applyNumberFormat="1" applyFont="1" applyBorder="1" applyAlignment="1">
      <alignment horizontal="center" vertical="center" wrapText="1"/>
    </xf>
    <xf numFmtId="3" fontId="3" fillId="0" borderId="5" xfId="12" applyNumberFormat="1" applyFont="1" applyBorder="1" applyAlignment="1">
      <alignment vertical="center"/>
    </xf>
    <xf numFmtId="3" fontId="3" fillId="0" borderId="13" xfId="12" applyNumberFormat="1" applyFont="1" applyBorder="1" applyAlignment="1">
      <alignment vertical="center"/>
    </xf>
    <xf numFmtId="3" fontId="2" fillId="4" borderId="5" xfId="12" applyNumberFormat="1" applyFont="1" applyFill="1" applyBorder="1" applyAlignment="1">
      <alignment vertical="center"/>
    </xf>
    <xf numFmtId="49" fontId="3" fillId="0" borderId="5" xfId="12" applyNumberFormat="1" applyFont="1" applyBorder="1" applyAlignment="1">
      <alignment horizontal="center" wrapText="1"/>
    </xf>
    <xf numFmtId="49" fontId="3" fillId="0" borderId="9" xfId="12" applyNumberFormat="1" applyFont="1" applyBorder="1" applyAlignment="1">
      <alignment horizontal="center" vertical="center" wrapText="1"/>
    </xf>
    <xf numFmtId="3" fontId="3" fillId="2" borderId="9" xfId="9" applyNumberFormat="1" applyFont="1" applyFill="1" applyBorder="1" applyAlignment="1" applyProtection="1">
      <alignment vertical="center"/>
      <protection locked="0"/>
    </xf>
    <xf numFmtId="3" fontId="2" fillId="0" borderId="9" xfId="12" applyNumberFormat="1" applyFont="1" applyBorder="1" applyAlignment="1">
      <alignment vertical="center"/>
    </xf>
    <xf numFmtId="3" fontId="3" fillId="2" borderId="12" xfId="9" applyNumberFormat="1" applyFont="1" applyFill="1" applyBorder="1" applyAlignment="1" applyProtection="1">
      <alignment vertical="center"/>
      <protection locked="0"/>
    </xf>
    <xf numFmtId="49" fontId="2" fillId="0" borderId="38" xfId="12" applyNumberFormat="1" applyFont="1" applyBorder="1" applyAlignment="1">
      <alignment horizontal="center" vertical="center" wrapText="1"/>
    </xf>
    <xf numFmtId="3" fontId="2" fillId="0" borderId="38" xfId="12" applyNumberFormat="1" applyFont="1" applyBorder="1" applyAlignment="1">
      <alignment vertical="center"/>
    </xf>
    <xf numFmtId="3" fontId="2" fillId="0" borderId="39" xfId="12" applyNumberFormat="1" applyFont="1" applyBorder="1" applyAlignment="1">
      <alignment vertical="center"/>
    </xf>
    <xf numFmtId="49" fontId="2" fillId="4" borderId="7" xfId="7" applyNumberFormat="1" applyFont="1" applyFill="1" applyBorder="1" applyAlignment="1">
      <alignment vertical="center" wrapText="1"/>
    </xf>
    <xf numFmtId="0" fontId="3" fillId="4" borderId="7" xfId="7" applyFont="1" applyFill="1" applyBorder="1" applyAlignment="1">
      <alignment horizontal="right" vertical="center" wrapText="1"/>
    </xf>
    <xf numFmtId="0" fontId="3" fillId="4" borderId="14" xfId="7" applyFont="1" applyFill="1" applyBorder="1" applyAlignment="1">
      <alignment horizontal="right" vertical="center" wrapText="1"/>
    </xf>
    <xf numFmtId="49" fontId="3" fillId="0" borderId="5" xfId="7" applyNumberFormat="1" applyFont="1" applyBorder="1" applyAlignment="1">
      <alignment horizontal="center" vertical="center" wrapText="1"/>
    </xf>
    <xf numFmtId="3" fontId="3" fillId="2" borderId="18" xfId="9" applyNumberFormat="1" applyFont="1" applyFill="1" applyBorder="1" applyAlignment="1" applyProtection="1">
      <alignment horizontal="right" vertical="center"/>
      <protection locked="0"/>
    </xf>
    <xf numFmtId="0" fontId="3" fillId="0" borderId="5" xfId="7" applyFont="1" applyBorder="1" applyAlignment="1">
      <alignment horizontal="right" vertical="center" wrapText="1"/>
    </xf>
    <xf numFmtId="0" fontId="3" fillId="0" borderId="13" xfId="7" applyFont="1" applyBorder="1" applyAlignment="1">
      <alignment horizontal="right" vertical="center" wrapText="1"/>
    </xf>
    <xf numFmtId="49" fontId="3" fillId="0" borderId="5" xfId="7" applyNumberFormat="1" applyFont="1" applyBorder="1" applyAlignment="1">
      <alignment horizontal="center" vertical="center"/>
    </xf>
    <xf numFmtId="49" fontId="10" fillId="0" borderId="5" xfId="7" applyNumberFormat="1" applyFont="1" applyBorder="1" applyAlignment="1">
      <alignment horizontal="center" vertical="center" wrapText="1"/>
    </xf>
    <xf numFmtId="0" fontId="10" fillId="0" borderId="5" xfId="7" applyFont="1" applyBorder="1" applyAlignment="1">
      <alignment horizontal="right" vertical="center" wrapText="1"/>
    </xf>
    <xf numFmtId="1" fontId="3" fillId="0" borderId="5" xfId="7" applyNumberFormat="1" applyFont="1" applyBorder="1" applyAlignment="1">
      <alignment horizontal="right" vertical="center" wrapText="1"/>
    </xf>
    <xf numFmtId="49" fontId="10" fillId="0" borderId="9" xfId="7" applyNumberFormat="1" applyFont="1" applyBorder="1" applyAlignment="1">
      <alignment horizontal="center" vertical="center" wrapText="1"/>
    </xf>
    <xf numFmtId="0" fontId="10" fillId="0" borderId="9" xfId="7" applyFont="1" applyBorder="1" applyAlignment="1">
      <alignment horizontal="right" vertical="center" wrapText="1"/>
    </xf>
    <xf numFmtId="0" fontId="3" fillId="0" borderId="9" xfId="7" applyFont="1" applyBorder="1" applyAlignment="1">
      <alignment horizontal="right" vertical="center" wrapText="1"/>
    </xf>
    <xf numFmtId="0" fontId="3" fillId="0" borderId="12" xfId="7" applyFont="1" applyBorder="1" applyAlignment="1">
      <alignment horizontal="right" vertical="center" wrapText="1"/>
    </xf>
    <xf numFmtId="49" fontId="3" fillId="4" borderId="18" xfId="7" applyNumberFormat="1" applyFont="1" applyFill="1" applyBorder="1" applyAlignment="1">
      <alignment horizontal="center" vertical="center" wrapText="1"/>
    </xf>
    <xf numFmtId="1" fontId="3" fillId="4" borderId="40" xfId="7" applyNumberFormat="1" applyFont="1" applyFill="1" applyBorder="1" applyAlignment="1">
      <alignment horizontal="right" vertical="center" wrapText="1"/>
    </xf>
    <xf numFmtId="1" fontId="3" fillId="4" borderId="41" xfId="7" applyNumberFormat="1" applyFont="1" applyFill="1" applyBorder="1" applyAlignment="1">
      <alignment horizontal="right" vertical="center" wrapText="1"/>
    </xf>
    <xf numFmtId="49" fontId="3" fillId="0" borderId="17" xfId="7" applyNumberFormat="1" applyFont="1" applyBorder="1" applyAlignment="1">
      <alignment horizontal="center" vertical="center" wrapText="1"/>
    </xf>
    <xf numFmtId="0" fontId="3" fillId="0" borderId="17" xfId="7" applyFont="1" applyBorder="1" applyAlignment="1">
      <alignment horizontal="right" vertical="center" wrapText="1"/>
    </xf>
    <xf numFmtId="0" fontId="3" fillId="0" borderId="35" xfId="7" applyFont="1" applyBorder="1" applyAlignment="1">
      <alignment horizontal="right" vertical="center" wrapText="1"/>
    </xf>
    <xf numFmtId="49" fontId="2" fillId="0" borderId="20" xfId="7" applyNumberFormat="1" applyFont="1" applyBorder="1" applyAlignment="1">
      <alignment horizontal="center" vertical="center" wrapText="1"/>
    </xf>
    <xf numFmtId="1" fontId="2" fillId="0" borderId="20" xfId="7" applyNumberFormat="1" applyFont="1" applyBorder="1" applyAlignment="1">
      <alignment horizontal="right" vertical="center" wrapText="1"/>
    </xf>
    <xf numFmtId="1" fontId="2" fillId="0" borderId="21" xfId="7" applyNumberFormat="1" applyFont="1" applyBorder="1" applyAlignment="1">
      <alignment horizontal="right" vertical="center" wrapText="1"/>
    </xf>
    <xf numFmtId="3" fontId="3" fillId="0" borderId="7" xfId="5" applyNumberFormat="1" applyFont="1" applyBorder="1" applyAlignment="1">
      <alignment horizontal="right" vertical="center" wrapText="1"/>
    </xf>
    <xf numFmtId="3" fontId="3" fillId="0" borderId="14" xfId="5" applyNumberFormat="1" applyFont="1" applyBorder="1" applyAlignment="1">
      <alignment horizontal="right" vertical="center" wrapText="1"/>
    </xf>
    <xf numFmtId="49" fontId="3" fillId="0" borderId="5" xfId="5" applyNumberFormat="1" applyFont="1" applyBorder="1" applyAlignment="1">
      <alignment horizontal="center" vertical="center" wrapText="1"/>
    </xf>
    <xf numFmtId="3" fontId="3" fillId="0" borderId="5" xfId="5" applyNumberFormat="1" applyFont="1" applyBorder="1" applyAlignment="1">
      <alignment horizontal="right" vertical="center" wrapText="1"/>
    </xf>
    <xf numFmtId="3" fontId="3" fillId="0" borderId="13" xfId="5" applyNumberFormat="1" applyFont="1" applyBorder="1" applyAlignment="1">
      <alignment horizontal="right" vertical="center" wrapText="1"/>
    </xf>
    <xf numFmtId="3" fontId="3" fillId="2" borderId="5" xfId="9" applyNumberFormat="1" applyFont="1" applyFill="1" applyBorder="1" applyAlignment="1" applyProtection="1">
      <alignment horizontal="right" vertical="top"/>
      <protection locked="0"/>
    </xf>
    <xf numFmtId="49" fontId="10" fillId="0" borderId="20" xfId="5" applyNumberFormat="1" applyFont="1" applyBorder="1" applyAlignment="1">
      <alignment horizontal="center" vertical="center" wrapText="1"/>
    </xf>
    <xf numFmtId="3" fontId="10" fillId="0" borderId="20" xfId="5" applyNumberFormat="1" applyFont="1" applyBorder="1" applyAlignment="1">
      <alignment horizontal="right" vertical="center" wrapText="1"/>
    </xf>
    <xf numFmtId="3" fontId="10" fillId="0" borderId="21" xfId="5" applyNumberFormat="1" applyFont="1" applyBorder="1" applyAlignment="1">
      <alignment horizontal="right" vertical="center" wrapText="1"/>
    </xf>
    <xf numFmtId="49" fontId="10" fillId="0" borderId="5" xfId="5" applyNumberFormat="1" applyFont="1" applyBorder="1" applyAlignment="1">
      <alignment horizontal="center" vertical="center" wrapText="1"/>
    </xf>
    <xf numFmtId="3" fontId="6" fillId="2" borderId="5" xfId="9" applyNumberFormat="1" applyFont="1" applyFill="1" applyBorder="1" applyAlignment="1" applyProtection="1">
      <alignment horizontal="right" vertical="top"/>
      <protection locked="0"/>
    </xf>
    <xf numFmtId="3" fontId="10" fillId="0" borderId="13" xfId="5" applyNumberFormat="1" applyFont="1" applyBorder="1" applyAlignment="1">
      <alignment horizontal="right" vertical="center" wrapText="1"/>
    </xf>
    <xf numFmtId="49" fontId="2" fillId="0" borderId="20" xfId="5" applyNumberFormat="1" applyFont="1" applyBorder="1" applyAlignment="1">
      <alignment horizontal="center" vertical="center" wrapText="1"/>
    </xf>
    <xf numFmtId="3" fontId="3" fillId="0" borderId="20" xfId="5" applyNumberFormat="1" applyFont="1" applyBorder="1" applyAlignment="1">
      <alignment horizontal="right" vertical="center" wrapText="1"/>
    </xf>
    <xf numFmtId="3" fontId="3" fillId="0" borderId="21" xfId="5" applyNumberFormat="1" applyFont="1" applyBorder="1" applyAlignment="1">
      <alignment horizontal="right" vertical="center" wrapText="1"/>
    </xf>
    <xf numFmtId="49" fontId="2" fillId="0" borderId="17" xfId="5" applyNumberFormat="1" applyFont="1" applyBorder="1" applyAlignment="1">
      <alignment horizontal="left" vertical="center" wrapText="1"/>
    </xf>
    <xf numFmtId="3" fontId="3" fillId="0" borderId="17" xfId="5" applyNumberFormat="1" applyFont="1" applyBorder="1" applyAlignment="1">
      <alignment horizontal="right" vertical="center" wrapText="1"/>
    </xf>
    <xf numFmtId="3" fontId="3" fillId="0" borderId="35" xfId="5" applyNumberFormat="1" applyFont="1" applyBorder="1" applyAlignment="1">
      <alignment horizontal="right" vertical="center" wrapText="1"/>
    </xf>
    <xf numFmtId="49" fontId="10" fillId="0" borderId="9" xfId="5" applyNumberFormat="1" applyFont="1" applyBorder="1" applyAlignment="1">
      <alignment horizontal="center" vertical="center" wrapText="1"/>
    </xf>
    <xf numFmtId="3" fontId="10" fillId="0" borderId="9" xfId="5" applyNumberFormat="1" applyFont="1" applyBorder="1" applyAlignment="1">
      <alignment horizontal="right" vertical="center" wrapText="1"/>
    </xf>
    <xf numFmtId="3" fontId="10" fillId="0" borderId="12" xfId="5" applyNumberFormat="1" applyFont="1" applyBorder="1" applyAlignment="1">
      <alignment horizontal="right" vertical="center" wrapText="1"/>
    </xf>
    <xf numFmtId="49" fontId="2" fillId="0" borderId="38" xfId="5" applyNumberFormat="1" applyFont="1" applyBorder="1" applyAlignment="1">
      <alignment horizontal="center" vertical="center" wrapText="1"/>
    </xf>
    <xf numFmtId="3" fontId="2" fillId="0" borderId="38" xfId="5" applyNumberFormat="1" applyFont="1" applyBorder="1" applyAlignment="1">
      <alignment horizontal="right" vertical="center" wrapText="1"/>
    </xf>
    <xf numFmtId="3" fontId="2" fillId="0" borderId="39" xfId="5" applyNumberFormat="1" applyFont="1" applyBorder="1" applyAlignment="1">
      <alignment horizontal="right" vertical="center" wrapText="1"/>
    </xf>
    <xf numFmtId="49" fontId="10" fillId="0" borderId="32" xfId="5" applyNumberFormat="1" applyFont="1" applyBorder="1" applyAlignment="1">
      <alignment horizontal="center" vertical="center" wrapText="1"/>
    </xf>
    <xf numFmtId="3" fontId="3" fillId="2" borderId="32" xfId="9" applyNumberFormat="1" applyFont="1" applyFill="1" applyBorder="1" applyAlignment="1" applyProtection="1">
      <alignment horizontal="right" vertical="top"/>
      <protection locked="0"/>
    </xf>
    <xf numFmtId="3" fontId="3" fillId="0" borderId="33" xfId="5" applyNumberFormat="1" applyFont="1" applyBorder="1" applyAlignment="1">
      <alignment horizontal="right" vertical="center" wrapText="1"/>
    </xf>
    <xf numFmtId="49" fontId="2" fillId="0" borderId="7" xfId="5" applyNumberFormat="1" applyFont="1" applyBorder="1" applyAlignment="1">
      <alignment horizontal="left" vertical="center" wrapText="1"/>
    </xf>
    <xf numFmtId="0" fontId="3" fillId="0" borderId="7" xfId="5" applyFont="1" applyBorder="1" applyAlignment="1">
      <alignment horizontal="right" vertical="center" wrapText="1"/>
    </xf>
    <xf numFmtId="0" fontId="3" fillId="0" borderId="14" xfId="5" applyFont="1" applyBorder="1" applyAlignment="1">
      <alignment horizontal="right"/>
    </xf>
    <xf numFmtId="0" fontId="3" fillId="0" borderId="5" xfId="5" applyFont="1" applyBorder="1" applyAlignment="1">
      <alignment horizontal="right" vertical="center" wrapText="1"/>
    </xf>
    <xf numFmtId="1" fontId="3" fillId="0" borderId="5" xfId="5" applyNumberFormat="1" applyFont="1" applyBorder="1" applyAlignment="1">
      <alignment horizontal="right" vertical="center" wrapText="1"/>
    </xf>
    <xf numFmtId="1" fontId="3" fillId="0" borderId="13" xfId="5" applyNumberFormat="1" applyFont="1" applyBorder="1" applyAlignment="1">
      <alignment horizontal="right" vertical="center" wrapText="1"/>
    </xf>
    <xf numFmtId="0" fontId="3" fillId="0" borderId="13" xfId="5" applyFont="1" applyBorder="1" applyAlignment="1">
      <alignment horizontal="right" vertical="center" wrapText="1"/>
    </xf>
    <xf numFmtId="0" fontId="10" fillId="0" borderId="20" xfId="5" applyFont="1" applyBorder="1" applyAlignment="1">
      <alignment horizontal="right" vertical="center" wrapText="1"/>
    </xf>
    <xf numFmtId="1" fontId="10" fillId="0" borderId="20" xfId="5" applyNumberFormat="1" applyFont="1" applyBorder="1" applyAlignment="1">
      <alignment horizontal="right" vertical="center" wrapText="1"/>
    </xf>
    <xf numFmtId="0" fontId="10" fillId="0" borderId="21" xfId="5" applyFont="1" applyBorder="1" applyAlignment="1">
      <alignment horizontal="right" vertical="center" wrapText="1"/>
    </xf>
    <xf numFmtId="49" fontId="2" fillId="0" borderId="17" xfId="5" applyNumberFormat="1" applyFont="1" applyBorder="1" applyAlignment="1">
      <alignment horizontal="center" vertical="center" wrapText="1"/>
    </xf>
    <xf numFmtId="1" fontId="3" fillId="0" borderId="17" xfId="5" applyNumberFormat="1" applyFont="1" applyBorder="1" applyAlignment="1">
      <alignment horizontal="right" vertical="center" wrapText="1"/>
    </xf>
    <xf numFmtId="1" fontId="3" fillId="0" borderId="35" xfId="5" applyNumberFormat="1" applyFont="1" applyBorder="1" applyAlignment="1">
      <alignment horizontal="right"/>
    </xf>
    <xf numFmtId="49" fontId="6" fillId="0" borderId="5" xfId="5" applyNumberFormat="1" applyFont="1" applyBorder="1" applyAlignment="1">
      <alignment horizontal="center" vertical="center" wrapText="1"/>
    </xf>
    <xf numFmtId="49" fontId="2" fillId="0" borderId="9" xfId="5" applyNumberFormat="1" applyFont="1" applyBorder="1" applyAlignment="1">
      <alignment horizontal="center" vertical="center" wrapText="1"/>
    </xf>
    <xf numFmtId="1" fontId="3" fillId="0" borderId="9" xfId="5" applyNumberFormat="1" applyFont="1" applyBorder="1" applyAlignment="1">
      <alignment horizontal="right" vertical="center" wrapText="1"/>
    </xf>
    <xf numFmtId="1" fontId="3" fillId="0" borderId="12" xfId="5" applyNumberFormat="1" applyFont="1" applyBorder="1" applyAlignment="1">
      <alignment horizontal="right"/>
    </xf>
    <xf numFmtId="1" fontId="3" fillId="0" borderId="7" xfId="5" applyNumberFormat="1" applyFont="1" applyBorder="1" applyAlignment="1">
      <alignment horizontal="right" vertical="center" wrapText="1"/>
    </xf>
    <xf numFmtId="1" fontId="3" fillId="0" borderId="14" xfId="5" applyNumberFormat="1" applyFont="1" applyBorder="1" applyAlignment="1">
      <alignment horizontal="right"/>
    </xf>
    <xf numFmtId="1" fontId="10" fillId="0" borderId="21" xfId="5" applyNumberFormat="1" applyFont="1" applyBorder="1" applyAlignment="1">
      <alignment horizontal="right" vertical="center" wrapText="1"/>
    </xf>
    <xf numFmtId="49" fontId="2" fillId="0" borderId="42" xfId="5" applyNumberFormat="1" applyFont="1" applyBorder="1" applyAlignment="1">
      <alignment horizontal="center" vertical="center" wrapText="1"/>
    </xf>
    <xf numFmtId="1" fontId="2" fillId="0" borderId="42" xfId="5" applyNumberFormat="1" applyFont="1" applyBorder="1" applyAlignment="1">
      <alignment horizontal="right" vertical="center" wrapText="1"/>
    </xf>
    <xf numFmtId="1" fontId="2" fillId="0" borderId="43" xfId="5" applyNumberFormat="1" applyFont="1" applyBorder="1" applyAlignment="1">
      <alignment horizontal="right" vertical="center" wrapText="1"/>
    </xf>
    <xf numFmtId="49" fontId="3" fillId="0" borderId="7" xfId="5" applyNumberFormat="1" applyFont="1" applyBorder="1" applyAlignment="1">
      <alignment horizontal="center" vertical="center" wrapText="1"/>
    </xf>
    <xf numFmtId="3" fontId="3" fillId="2" borderId="7" xfId="9" applyNumberFormat="1" applyFont="1" applyFill="1" applyBorder="1" applyAlignment="1" applyProtection="1">
      <alignment vertical="top"/>
      <protection locked="0"/>
    </xf>
    <xf numFmtId="1" fontId="3" fillId="0" borderId="13" xfId="5" applyNumberFormat="1" applyFont="1" applyBorder="1" applyAlignment="1">
      <alignment horizontal="right"/>
    </xf>
    <xf numFmtId="1" fontId="3" fillId="0" borderId="21" xfId="5" applyNumberFormat="1" applyFont="1" applyBorder="1" applyAlignment="1">
      <alignment horizontal="right"/>
    </xf>
    <xf numFmtId="49" fontId="10" fillId="0" borderId="42" xfId="5" applyNumberFormat="1" applyFont="1" applyBorder="1" applyAlignment="1">
      <alignment horizontal="center" vertical="center" wrapText="1"/>
    </xf>
    <xf numFmtId="0" fontId="10" fillId="0" borderId="42" xfId="5" applyFont="1" applyBorder="1" applyAlignment="1">
      <alignment horizontal="right" vertical="center" wrapText="1"/>
    </xf>
    <xf numFmtId="0" fontId="10" fillId="0" borderId="43" xfId="5" applyFont="1" applyBorder="1" applyAlignment="1">
      <alignment horizontal="right" vertical="center" wrapText="1"/>
    </xf>
    <xf numFmtId="49" fontId="2" fillId="0" borderId="7" xfId="6" applyNumberFormat="1" applyFont="1" applyBorder="1" applyAlignment="1">
      <alignment horizontal="left" vertical="center" wrapText="1"/>
    </xf>
    <xf numFmtId="3" fontId="3" fillId="0" borderId="7" xfId="6" applyNumberFormat="1" applyFont="1" applyBorder="1" applyAlignment="1">
      <alignment horizontal="right" vertical="center"/>
    </xf>
    <xf numFmtId="3" fontId="3" fillId="0" borderId="14" xfId="6" applyNumberFormat="1" applyFont="1" applyBorder="1" applyAlignment="1">
      <alignment horizontal="right" vertical="center"/>
    </xf>
    <xf numFmtId="49" fontId="3" fillId="0" borderId="5" xfId="6" applyNumberFormat="1" applyFont="1" applyBorder="1" applyAlignment="1">
      <alignment horizontal="center" vertical="center" wrapText="1"/>
    </xf>
    <xf numFmtId="3" fontId="3" fillId="2" borderId="5" xfId="9" applyNumberFormat="1" applyFont="1" applyFill="1" applyBorder="1" applyAlignment="1" applyProtection="1">
      <alignment horizontal="right" vertical="center"/>
      <protection locked="0"/>
    </xf>
    <xf numFmtId="3" fontId="2" fillId="0" borderId="13" xfId="6" applyNumberFormat="1" applyFont="1" applyBorder="1" applyAlignment="1">
      <alignment horizontal="right" vertical="center"/>
    </xf>
    <xf numFmtId="49" fontId="10" fillId="0" borderId="20" xfId="6" applyNumberFormat="1" applyFont="1" applyBorder="1" applyAlignment="1">
      <alignment horizontal="center" vertical="center" wrapText="1"/>
    </xf>
    <xf numFmtId="3" fontId="10" fillId="0" borderId="20" xfId="6" applyNumberFormat="1" applyFont="1" applyBorder="1" applyAlignment="1">
      <alignment horizontal="right" vertical="center"/>
    </xf>
    <xf numFmtId="3" fontId="10" fillId="0" borderId="21" xfId="6" applyNumberFormat="1" applyFont="1" applyBorder="1" applyAlignment="1">
      <alignment horizontal="right" vertical="center"/>
    </xf>
    <xf numFmtId="49" fontId="2" fillId="0" borderId="17" xfId="6" applyNumberFormat="1" applyFont="1" applyBorder="1" applyAlignment="1">
      <alignment horizontal="center" vertical="center" wrapText="1"/>
    </xf>
    <xf numFmtId="3" fontId="3" fillId="0" borderId="17" xfId="6" applyNumberFormat="1" applyFont="1" applyBorder="1" applyAlignment="1">
      <alignment horizontal="right" vertical="center"/>
    </xf>
    <xf numFmtId="3" fontId="2" fillId="0" borderId="35" xfId="6" applyNumberFormat="1" applyFont="1" applyBorder="1" applyAlignment="1">
      <alignment horizontal="right" vertical="center"/>
    </xf>
    <xf numFmtId="49" fontId="2" fillId="0" borderId="7" xfId="9" applyNumberFormat="1" applyFont="1" applyBorder="1" applyAlignment="1">
      <alignment horizontal="right" vertical="top" wrapText="1"/>
    </xf>
    <xf numFmtId="0" fontId="3" fillId="0" borderId="5" xfId="9" applyFont="1" applyBorder="1" applyAlignment="1">
      <alignment horizontal="right" vertical="top" wrapText="1"/>
    </xf>
    <xf numFmtId="49" fontId="2" fillId="0" borderId="5" xfId="9" applyNumberFormat="1" applyFont="1" applyBorder="1" applyAlignment="1">
      <alignment horizontal="right" vertical="top" wrapText="1"/>
    </xf>
    <xf numFmtId="49" fontId="3" fillId="0" borderId="7" xfId="9" applyNumberFormat="1" applyFont="1" applyBorder="1" applyAlignment="1">
      <alignment horizontal="right" vertical="top" wrapText="1"/>
    </xf>
    <xf numFmtId="0" fontId="3" fillId="0" borderId="11" xfId="6" applyFont="1" applyBorder="1" applyAlignment="1">
      <alignment horizontal="center" vertical="center" wrapText="1"/>
    </xf>
    <xf numFmtId="4" fontId="3" fillId="2" borderId="18" xfId="9" applyNumberFormat="1" applyFont="1" applyFill="1" applyBorder="1" applyAlignment="1" applyProtection="1">
      <alignment horizontal="right" vertical="center"/>
      <protection locked="0"/>
    </xf>
    <xf numFmtId="14" fontId="2" fillId="0" borderId="0" xfId="9" applyNumberFormat="1" applyFont="1" applyAlignment="1" applyProtection="1">
      <alignment horizontal="left" vertical="center"/>
      <protection hidden="1"/>
    </xf>
    <xf numFmtId="49" fontId="28" fillId="2" borderId="5" xfId="2" applyNumberFormat="1" applyFill="1" applyBorder="1" applyAlignment="1" applyProtection="1">
      <protection locked="0"/>
    </xf>
    <xf numFmtId="0" fontId="2" fillId="0" borderId="1" xfId="13" applyFont="1" applyBorder="1" applyAlignment="1">
      <alignment horizontal="center" vertical="center" wrapText="1"/>
    </xf>
    <xf numFmtId="0" fontId="2" fillId="0" borderId="2" xfId="13" applyFont="1" applyBorder="1" applyAlignment="1">
      <alignment horizontal="center" vertical="center" wrapText="1"/>
    </xf>
    <xf numFmtId="0" fontId="34" fillId="0" borderId="44" xfId="13" applyFont="1" applyBorder="1" applyAlignment="1">
      <alignment horizontal="center" vertical="center" wrapText="1"/>
    </xf>
    <xf numFmtId="0" fontId="34" fillId="0" borderId="45" xfId="13" applyFont="1" applyBorder="1" applyAlignment="1">
      <alignment horizontal="center" vertical="center" wrapText="1"/>
    </xf>
    <xf numFmtId="0" fontId="2" fillId="5" borderId="44" xfId="13" applyFont="1" applyFill="1" applyBorder="1" applyAlignment="1">
      <alignment horizontal="center" vertical="center" wrapText="1"/>
    </xf>
    <xf numFmtId="0" fontId="2" fillId="5" borderId="45" xfId="13" applyFont="1" applyFill="1" applyBorder="1" applyAlignment="1">
      <alignment horizontal="center" vertical="center" wrapText="1"/>
    </xf>
    <xf numFmtId="0" fontId="2" fillId="0" borderId="0" xfId="9" applyFont="1" applyAlignment="1" applyProtection="1">
      <alignment horizontal="center" vertical="top" wrapText="1"/>
      <protection locked="0"/>
    </xf>
    <xf numFmtId="0" fontId="3" fillId="0" borderId="0" xfId="9" applyFont="1" applyAlignment="1" applyProtection="1">
      <alignment horizontal="center" vertical="center"/>
      <protection hidden="1"/>
    </xf>
    <xf numFmtId="14" fontId="3" fillId="0" borderId="0" xfId="9" applyNumberFormat="1" applyFont="1" applyAlignment="1" applyProtection="1">
      <alignment horizontal="center" vertical="center"/>
      <protection hidden="1"/>
    </xf>
    <xf numFmtId="0" fontId="3" fillId="0" borderId="0" xfId="9" applyFont="1" applyAlignment="1" applyProtection="1">
      <alignment vertical="top" wrapText="1"/>
      <protection locked="0"/>
    </xf>
    <xf numFmtId="0" fontId="3" fillId="0" borderId="0" xfId="11" applyFont="1" applyAlignment="1">
      <alignment horizontal="left" wrapText="1"/>
    </xf>
    <xf numFmtId="14" fontId="3" fillId="0" borderId="0" xfId="9" applyNumberFormat="1" applyFont="1" applyAlignment="1">
      <alignment horizontal="left" vertical="center"/>
    </xf>
    <xf numFmtId="0" fontId="14" fillId="0" borderId="0" xfId="10" applyFont="1" applyAlignment="1">
      <alignment horizontal="left" wrapText="1"/>
    </xf>
    <xf numFmtId="0" fontId="2" fillId="0" borderId="0" xfId="12" applyFont="1" applyAlignment="1">
      <alignment horizontal="center" wrapText="1"/>
    </xf>
    <xf numFmtId="0" fontId="3" fillId="0" borderId="0" xfId="9" applyFont="1" applyAlignment="1" applyProtection="1">
      <alignment horizontal="center" vertical="top"/>
      <protection locked="0"/>
    </xf>
    <xf numFmtId="0" fontId="22" fillId="0" borderId="32" xfId="7" applyFont="1" applyBorder="1" applyAlignment="1">
      <alignment horizontal="center" vertical="center" wrapText="1"/>
    </xf>
    <xf numFmtId="0" fontId="22" fillId="0" borderId="17" xfId="7" applyFont="1" applyBorder="1" applyAlignment="1">
      <alignment horizontal="center" vertical="center" wrapText="1"/>
    </xf>
    <xf numFmtId="0" fontId="22" fillId="0" borderId="33" xfId="7" applyFont="1" applyBorder="1" applyAlignment="1">
      <alignment horizontal="center" vertical="center" wrapText="1"/>
    </xf>
    <xf numFmtId="0" fontId="22" fillId="0" borderId="35" xfId="7" applyFont="1" applyBorder="1" applyAlignment="1">
      <alignment horizontal="center" vertical="center" wrapText="1"/>
    </xf>
    <xf numFmtId="0" fontId="22" fillId="0" borderId="30" xfId="7" applyFont="1" applyBorder="1" applyAlignment="1">
      <alignment horizontal="center" vertical="center" wrapText="1"/>
    </xf>
    <xf numFmtId="0" fontId="22" fillId="0" borderId="46" xfId="7" applyFont="1" applyBorder="1" applyAlignment="1">
      <alignment horizontal="center" vertical="center" wrapText="1"/>
    </xf>
    <xf numFmtId="0" fontId="22" fillId="0" borderId="47" xfId="7" applyFont="1" applyBorder="1" applyAlignment="1">
      <alignment horizontal="center" vertical="center" wrapText="1"/>
    </xf>
    <xf numFmtId="0" fontId="22" fillId="0" borderId="4" xfId="7" applyFont="1" applyBorder="1" applyAlignment="1">
      <alignment horizontal="center" vertical="center" wrapText="1"/>
    </xf>
    <xf numFmtId="49" fontId="22" fillId="0" borderId="32" xfId="7" applyNumberFormat="1" applyFont="1" applyBorder="1" applyAlignment="1">
      <alignment horizontal="center" vertical="center" wrapText="1"/>
    </xf>
    <xf numFmtId="49" fontId="22" fillId="0" borderId="17" xfId="7" applyNumberFormat="1" applyFont="1" applyBorder="1" applyAlignment="1">
      <alignment horizontal="center" vertical="center" wrapText="1"/>
    </xf>
    <xf numFmtId="49" fontId="2" fillId="0" borderId="0" xfId="5" applyNumberFormat="1" applyFont="1" applyAlignment="1" applyProtection="1">
      <alignment horizontal="center" vertical="center" wrapText="1"/>
      <protection locked="0"/>
    </xf>
    <xf numFmtId="0" fontId="2" fillId="0" borderId="14" xfId="5" applyFont="1" applyBorder="1" applyAlignment="1">
      <alignment horizontal="center" vertical="center" wrapText="1"/>
    </xf>
    <xf numFmtId="0" fontId="2" fillId="0" borderId="13" xfId="5" applyFont="1" applyBorder="1" applyAlignment="1">
      <alignment horizontal="center" vertical="center" wrapText="1"/>
    </xf>
    <xf numFmtId="49" fontId="6" fillId="0" borderId="0" xfId="5" applyNumberFormat="1" applyFont="1" applyAlignment="1">
      <alignment horizontal="left" vertical="center" wrapText="1"/>
    </xf>
    <xf numFmtId="0" fontId="2" fillId="0" borderId="48" xfId="5" applyFont="1" applyBorder="1" applyAlignment="1">
      <alignment horizontal="center" vertical="center" wrapText="1"/>
    </xf>
    <xf numFmtId="0" fontId="2" fillId="0" borderId="28" xfId="5" applyFont="1" applyBorder="1" applyAlignment="1">
      <alignment horizontal="center" vertical="center" wrapText="1"/>
    </xf>
    <xf numFmtId="49" fontId="2" fillId="0" borderId="32" xfId="5" applyNumberFormat="1" applyFont="1" applyBorder="1" applyAlignment="1">
      <alignment horizontal="center" vertical="center" wrapText="1"/>
    </xf>
    <xf numFmtId="49" fontId="2" fillId="0" borderId="17" xfId="5" applyNumberFormat="1" applyFont="1" applyBorder="1" applyAlignment="1">
      <alignment horizontal="center" vertical="center" wrapText="1"/>
    </xf>
    <xf numFmtId="1" fontId="2" fillId="0" borderId="32" xfId="5" applyNumberFormat="1" applyFont="1" applyBorder="1" applyAlignment="1">
      <alignment horizontal="center" vertical="center" wrapText="1"/>
    </xf>
    <xf numFmtId="1" fontId="2" fillId="0" borderId="17" xfId="5" applyNumberFormat="1" applyFont="1" applyBorder="1" applyAlignment="1">
      <alignment horizontal="center" vertical="center" wrapText="1"/>
    </xf>
    <xf numFmtId="0" fontId="2" fillId="0" borderId="6" xfId="5" applyFont="1" applyBorder="1" applyAlignment="1">
      <alignment horizontal="center" vertical="center" wrapText="1"/>
    </xf>
    <xf numFmtId="0" fontId="2" fillId="0" borderId="8" xfId="5" applyFont="1" applyBorder="1" applyAlignment="1">
      <alignment horizontal="center" vertical="center" wrapText="1"/>
    </xf>
    <xf numFmtId="49" fontId="2" fillId="0" borderId="7" xfId="5" applyNumberFormat="1" applyFont="1" applyBorder="1" applyAlignment="1">
      <alignment horizontal="center" vertical="center" wrapText="1"/>
    </xf>
    <xf numFmtId="49" fontId="2" fillId="0" borderId="5" xfId="5" applyNumberFormat="1" applyFont="1" applyBorder="1" applyAlignment="1">
      <alignment horizontal="center" vertical="center" wrapText="1"/>
    </xf>
    <xf numFmtId="0" fontId="2" fillId="0" borderId="7" xfId="5" applyFont="1" applyBorder="1" applyAlignment="1">
      <alignment horizontal="center" vertical="center" wrapText="1"/>
    </xf>
    <xf numFmtId="0" fontId="2" fillId="0" borderId="5" xfId="5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center" vertical="center" wrapText="1"/>
    </xf>
    <xf numFmtId="165" fontId="2" fillId="0" borderId="12" xfId="1" applyNumberFormat="1" applyFont="1" applyBorder="1" applyAlignment="1" applyProtection="1">
      <alignment horizontal="center" vertical="center" wrapText="1"/>
    </xf>
    <xf numFmtId="165" fontId="2" fillId="0" borderId="35" xfId="1" applyNumberFormat="1" applyFont="1" applyBorder="1" applyAlignment="1" applyProtection="1">
      <alignment horizontal="center" vertical="center" wrapText="1"/>
    </xf>
    <xf numFmtId="49" fontId="6" fillId="0" borderId="0" xfId="6" applyNumberFormat="1" applyFont="1" applyAlignment="1">
      <alignment horizontal="left" vertical="top" wrapText="1"/>
    </xf>
    <xf numFmtId="164" fontId="3" fillId="0" borderId="0" xfId="9" applyNumberFormat="1" applyFont="1" applyAlignment="1">
      <alignment horizontal="left" vertical="center"/>
    </xf>
    <xf numFmtId="0" fontId="3" fillId="0" borderId="0" xfId="9" applyFont="1" applyAlignment="1">
      <alignment vertical="center"/>
    </xf>
    <xf numFmtId="0" fontId="3" fillId="0" borderId="0" xfId="9" applyFont="1" applyAlignment="1" applyProtection="1">
      <alignment vertical="center"/>
      <protection locked="0"/>
    </xf>
  </cellXfs>
  <cellStyles count="14">
    <cellStyle name="Currency 2" xfId="1" xr:uid="{750D334E-3604-4BFA-ABF8-593F73B5CE48}"/>
    <cellStyle name="Hyperlink" xfId="2" builtinId="8"/>
    <cellStyle name="Normal" xfId="0" builtinId="0"/>
    <cellStyle name="Normal 16" xfId="3" xr:uid="{4C2FE874-C0A8-44D1-AE45-924BA87291A8}"/>
    <cellStyle name="Normal 2" xfId="4" xr:uid="{8CF579FD-E1D1-4ACA-8EBB-1602B65ACD7E}"/>
    <cellStyle name="Normal_El. 7.3" xfId="5" xr:uid="{0776669C-B329-40A6-A40B-D9B5B9643BA3}"/>
    <cellStyle name="Normal_El. 7.4" xfId="6" xr:uid="{0C2F4761-971A-4AFF-89C4-DBA514C8AB77}"/>
    <cellStyle name="Normal_El.7.2" xfId="7" xr:uid="{A1BD792D-2DF0-4305-A7E3-8A9369AF388E}"/>
    <cellStyle name="Normal_Spravki_kod" xfId="8" xr:uid="{CB8496C0-A1CD-47FA-AB7F-30FA8B03D9F6}"/>
    <cellStyle name="Normal_Баланс" xfId="9" xr:uid="{3972F3F1-976C-4FE4-9F21-E849AA5DCAA6}"/>
    <cellStyle name="Normal_Отч.парич.поток" xfId="10" xr:uid="{63EF4E33-7FCD-4A3B-A7E5-8CBDED2DD411}"/>
    <cellStyle name="Normal_Отч.прих-разх" xfId="11" xr:uid="{82404C94-BDB2-48B9-A42C-30E851A32251}"/>
    <cellStyle name="Normal_Отч.собств.кап." xfId="12" xr:uid="{C67969C5-5AAA-4D25-89CA-191264FDAC85}"/>
    <cellStyle name="Normal_Финансов отчет" xfId="13" xr:uid="{117BC3AF-F08A-4E3A-9B26-72AB7B5779AF}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opharma\Documents\2016\October%202016\Q3%20individual\Forma_KFN_6mes_SOPHARMA_30_09_201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opharma\Documents\Sopharma%20Sasho\Reports\2015%20annual\reports_97_SOPHARMA%2031.12.%202015%20ENG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T:\INVR\DVI\&#1054;&#1090;&#1095;&#1077;&#1090;&#1080;\2025\Q2%20conso\BG\SFA_Q2_2025_cons_Financial_report_according_to_BFSC_standards_BG.xlsx" TargetMode="External"/><Relationship Id="rId1" Type="http://schemas.openxmlformats.org/officeDocument/2006/relationships/externalLinkPath" Target="/INVR/DVI/&#1054;&#1090;&#1095;&#1077;&#1090;&#1080;/2025/Q2%20conso/BG/SFA_Q2_2025_cons_Financial_report_according_to_BFSC_standards_BG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T:\INVR\DVI\&#1054;&#1090;&#1095;&#1077;&#1090;&#1080;\2025\Q3%20conso\BG\Sopharma%20conso%20form%20Q3%202025.xlsx" TargetMode="External"/><Relationship Id="rId1" Type="http://schemas.openxmlformats.org/officeDocument/2006/relationships/externalLinkPath" Target="/INVR/DVI/&#1054;&#1090;&#1095;&#1077;&#1090;&#1080;/2025/Q3%20conso/BG/Sopharma%20conso%20form%20Q3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Начална"/>
      <sheetName val="1-Баланс"/>
      <sheetName val="2-Отчет за доходите"/>
      <sheetName val="3-Отчет за паричния поток"/>
      <sheetName val="4-Отчет за собствения капитал"/>
      <sheetName val="Справка 5"/>
      <sheetName val="Справка 6"/>
      <sheetName val="Справка 7"/>
      <sheetName val="Справка 8"/>
      <sheetName val="Справка 8.1 България"/>
      <sheetName val="Справка 8.2 Казахстан"/>
      <sheetName val="Справка 8.3 Латвия"/>
      <sheetName val="Справка 8.4 Полша"/>
      <sheetName val="Справка 8.5 САЩ"/>
      <sheetName val="Справка 8.6 Украйна"/>
      <sheetName val="Контроли"/>
      <sheetName val="Показатели"/>
      <sheetName val="Danni"/>
      <sheetName val="Nomenklaturi"/>
    </sheetNames>
    <sheetDataSet>
      <sheetData sheetId="0" refreshError="1">
        <row r="1">
          <cell r="AA1">
            <v>42643</v>
          </cell>
        </row>
        <row r="2">
          <cell r="AA2" t="str">
            <v>26.10.216</v>
          </cell>
        </row>
        <row r="3">
          <cell r="A3" t="str">
            <v>на индивидуална основа</v>
          </cell>
          <cell r="AA3" t="str">
            <v>ЙОРДАНКА ПЕТКОВА</v>
          </cell>
        </row>
        <row r="14">
          <cell r="B14" t="str">
            <v>СОФАРМА АД</v>
          </cell>
        </row>
        <row r="16">
          <cell r="B16" t="str">
            <v>831902088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1">
          <cell r="A1" t="str">
            <v>на консолидирана основа</v>
          </cell>
        </row>
        <row r="2">
          <cell r="A2" t="str">
            <v>на индивидуална основа</v>
          </cell>
        </row>
        <row r="5">
          <cell r="A5" t="str">
            <v>Публично дружество</v>
          </cell>
        </row>
        <row r="6">
          <cell r="A6" t="str">
            <v>Емитент на облигации</v>
          </cell>
        </row>
        <row r="7">
          <cell r="A7" t="str">
            <v>Публично дружество/Емитент на облигации</v>
          </cell>
        </row>
        <row r="8">
          <cell r="A8" t="str">
            <v>АДСИЦ</v>
          </cell>
        </row>
        <row r="9">
          <cell r="A9" t="str">
            <v>Лице по §1д от ЗППЦК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Income Statement"/>
      <sheetName val="Cash Flow"/>
      <sheetName val="Shareholders' Equity Changes"/>
      <sheetName val="Non-current Assets"/>
      <sheetName val="Receivables Payables Provisions"/>
      <sheetName val="Securities"/>
      <sheetName val="Securities Bulgaria"/>
      <sheetName val="Securities Kazakhstan"/>
      <sheetName val="Securities Latvia"/>
      <sheetName val="Securities Poland"/>
      <sheetName val="Securities USA"/>
      <sheetName val="Securities Serbia"/>
      <sheetName val="Securities Ukraine"/>
      <sheetName val="Related Parties"/>
    </sheetNames>
    <sheetDataSet>
      <sheetData sheetId="0" refreshError="1">
        <row r="5">
          <cell r="H5" t="str">
            <v>( thousand BGN)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Начална"/>
      <sheetName val="1-Баланс"/>
      <sheetName val="2-Отчет за доходите"/>
      <sheetName val="3-Отчет за паричния поток"/>
      <sheetName val="4-Отчет за собствения капитал"/>
      <sheetName val="Справка 6"/>
      <sheetName val="Справка 7"/>
      <sheetName val="Справка 8"/>
      <sheetName val="Справка 8 България"/>
      <sheetName val="Справка 8 САЩ"/>
      <sheetName val="Справка 8 Беларус"/>
      <sheetName val="Контроли"/>
      <sheetName val="Показатели"/>
      <sheetName val="Danni"/>
      <sheetName val="Nomenklaturi"/>
    </sheetNames>
    <sheetDataSet>
      <sheetData sheetId="0"/>
      <sheetData sheetId="1">
        <row r="18">
          <cell r="H18">
            <v>125541</v>
          </cell>
        </row>
        <row r="20">
          <cell r="H20"/>
        </row>
        <row r="21">
          <cell r="H21">
            <v>25444</v>
          </cell>
        </row>
        <row r="23">
          <cell r="H23">
            <v>218828</v>
          </cell>
        </row>
        <row r="24">
          <cell r="H24"/>
        </row>
        <row r="29">
          <cell r="H29">
            <v>371722</v>
          </cell>
        </row>
        <row r="30">
          <cell r="H30"/>
        </row>
        <row r="32">
          <cell r="H32">
            <v>76310</v>
          </cell>
        </row>
        <row r="33">
          <cell r="G33"/>
          <cell r="H33"/>
        </row>
        <row r="40">
          <cell r="H40">
            <v>24998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Начална"/>
      <sheetName val="1-Баланс"/>
      <sheetName val="2-Отчет за доходите"/>
      <sheetName val="3-Отчет за паричния поток"/>
      <sheetName val="4-Отчет за собствения капитал"/>
      <sheetName val="Справка 6"/>
      <sheetName val="Справка 7"/>
      <sheetName val="Справка 8"/>
      <sheetName val="Справка 8 България"/>
      <sheetName val="Справка 8 САЩ"/>
      <sheetName val="Справка 8 Беларус"/>
      <sheetName val="Контроли"/>
      <sheetName val="Показатели"/>
      <sheetName val="Danni"/>
      <sheetName val="Nomenklaturi"/>
    </sheetNames>
    <sheetDataSet>
      <sheetData sheetId="0"/>
      <sheetData sheetId="1">
        <row r="32">
          <cell r="G32">
            <v>110780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7">
          <cell r="F17">
            <v>962</v>
          </cell>
        </row>
      </sheetData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x3news.com/" TargetMode="External"/><Relationship Id="rId1" Type="http://schemas.openxmlformats.org/officeDocument/2006/relationships/hyperlink" Target="http://www.sopharma.bg,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0A449-9BA6-422D-8C16-7193EE1A6097}">
  <sheetPr>
    <pageSetUpPr fitToPage="1"/>
  </sheetPr>
  <dimension ref="A1:AA29"/>
  <sheetViews>
    <sheetView zoomScale="90" zoomScaleNormal="90" workbookViewId="0">
      <selection activeCell="B32" sqref="B32"/>
    </sheetView>
  </sheetViews>
  <sheetFormatPr defaultColWidth="8.875" defaultRowHeight="15.75"/>
  <cols>
    <col min="1" max="1" width="35.875" style="3" customWidth="1"/>
    <col min="2" max="2" width="65.625" style="3" customWidth="1"/>
    <col min="3" max="26" width="8.875" style="3"/>
    <col min="27" max="27" width="9.875" style="3" bestFit="1" customWidth="1"/>
    <col min="28" max="16384" width="8.875" style="3"/>
  </cols>
  <sheetData>
    <row r="1" spans="1:27">
      <c r="A1" s="612" t="s">
        <v>352</v>
      </c>
      <c r="B1" s="613"/>
      <c r="Z1" s="4">
        <v>1</v>
      </c>
      <c r="AA1" s="5">
        <v>42643</v>
      </c>
    </row>
    <row r="2" spans="1:27">
      <c r="A2" s="614" t="s">
        <v>767</v>
      </c>
      <c r="B2" s="615"/>
      <c r="Z2" s="4">
        <v>2</v>
      </c>
      <c r="AA2" s="5" t="s">
        <v>0</v>
      </c>
    </row>
    <row r="3" spans="1:27">
      <c r="A3" s="614" t="s">
        <v>856</v>
      </c>
      <c r="B3" s="615"/>
      <c r="Z3" s="4">
        <v>3</v>
      </c>
      <c r="AA3" s="5" t="s">
        <v>1</v>
      </c>
    </row>
    <row r="4" spans="1:27" ht="18.75" customHeight="1">
      <c r="A4" s="616" t="s">
        <v>803</v>
      </c>
      <c r="B4" s="617"/>
    </row>
    <row r="5" spans="1:27" ht="45" customHeight="1">
      <c r="A5" s="12" t="s">
        <v>831</v>
      </c>
      <c r="B5" s="319"/>
    </row>
    <row r="7" spans="1:27">
      <c r="A7" s="1"/>
      <c r="B7" s="2"/>
    </row>
    <row r="8" spans="1:27">
      <c r="A8" s="6"/>
      <c r="B8" s="7" t="s">
        <v>353</v>
      </c>
    </row>
    <row r="9" spans="1:27">
      <c r="A9" s="8" t="s">
        <v>354</v>
      </c>
      <c r="B9" s="9">
        <v>45658</v>
      </c>
    </row>
    <row r="10" spans="1:27">
      <c r="A10" s="8" t="s">
        <v>355</v>
      </c>
      <c r="B10" s="9">
        <v>45930</v>
      </c>
    </row>
    <row r="11" spans="1:27">
      <c r="A11" s="8" t="s">
        <v>356</v>
      </c>
      <c r="B11" s="9">
        <v>45989</v>
      </c>
    </row>
    <row r="12" spans="1:27">
      <c r="A12" s="10"/>
      <c r="B12" s="11"/>
    </row>
    <row r="13" spans="1:27">
      <c r="A13" s="12"/>
      <c r="B13" s="155" t="s">
        <v>766</v>
      </c>
    </row>
    <row r="14" spans="1:27">
      <c r="A14" s="8" t="s">
        <v>357</v>
      </c>
      <c r="B14" s="13" t="s">
        <v>358</v>
      </c>
    </row>
    <row r="15" spans="1:27">
      <c r="A15" s="14" t="s">
        <v>359</v>
      </c>
      <c r="B15" s="15" t="s">
        <v>360</v>
      </c>
    </row>
    <row r="16" spans="1:27">
      <c r="A16" s="8" t="s">
        <v>375</v>
      </c>
      <c r="B16" s="310">
        <v>831902088</v>
      </c>
    </row>
    <row r="17" spans="1:2">
      <c r="A17" s="8" t="s">
        <v>361</v>
      </c>
      <c r="B17" s="13" t="s">
        <v>837</v>
      </c>
    </row>
    <row r="18" spans="1:2">
      <c r="A18" s="8" t="s">
        <v>362</v>
      </c>
      <c r="B18" s="13" t="s">
        <v>838</v>
      </c>
    </row>
    <row r="19" spans="1:2">
      <c r="A19" s="8" t="s">
        <v>363</v>
      </c>
      <c r="B19" s="13" t="s">
        <v>364</v>
      </c>
    </row>
    <row r="20" spans="1:2">
      <c r="A20" s="8" t="s">
        <v>365</v>
      </c>
      <c r="B20" s="13" t="s">
        <v>772</v>
      </c>
    </row>
    <row r="21" spans="1:2">
      <c r="A21" s="14" t="s">
        <v>366</v>
      </c>
      <c r="B21" s="283" t="s">
        <v>839</v>
      </c>
    </row>
    <row r="22" spans="1:2">
      <c r="A22" s="14" t="s">
        <v>367</v>
      </c>
      <c r="B22" s="196" t="s">
        <v>773</v>
      </c>
    </row>
    <row r="23" spans="1:2">
      <c r="A23" s="14" t="s">
        <v>2</v>
      </c>
      <c r="B23" s="197" t="s">
        <v>774</v>
      </c>
    </row>
    <row r="24" spans="1:2">
      <c r="A24" s="14" t="s">
        <v>368</v>
      </c>
      <c r="B24" s="282" t="s">
        <v>780</v>
      </c>
    </row>
    <row r="25" spans="1:2">
      <c r="A25" s="8" t="s">
        <v>369</v>
      </c>
      <c r="B25" s="611" t="s">
        <v>862</v>
      </c>
    </row>
    <row r="26" spans="1:2">
      <c r="A26" s="14" t="s">
        <v>370</v>
      </c>
      <c r="B26" s="15" t="s">
        <v>776</v>
      </c>
    </row>
    <row r="27" spans="1:2">
      <c r="A27" s="14" t="s">
        <v>371</v>
      </c>
      <c r="B27" s="15" t="s">
        <v>775</v>
      </c>
    </row>
    <row r="28" spans="1:2">
      <c r="A28" s="14" t="s">
        <v>864</v>
      </c>
      <c r="B28" s="15" t="s">
        <v>863</v>
      </c>
    </row>
    <row r="29" spans="1:2">
      <c r="A29" s="17" t="s">
        <v>859</v>
      </c>
      <c r="B29" s="16"/>
    </row>
  </sheetData>
  <mergeCells count="4">
    <mergeCell ref="A1:B1"/>
    <mergeCell ref="A2:B2"/>
    <mergeCell ref="A3:B3"/>
    <mergeCell ref="A4:B4"/>
  </mergeCells>
  <hyperlinks>
    <hyperlink ref="B24" r:id="rId1" xr:uid="{A1666989-9018-4125-BCC8-D785D3E05053}"/>
    <hyperlink ref="B25" r:id="rId2" xr:uid="{45881FAF-3C16-4A48-9C28-4BF107DA7695}"/>
  </hyperlinks>
  <printOptions horizontalCentered="1"/>
  <pageMargins left="0.74803149606299213" right="0.74803149606299213" top="0.74803149606299213" bottom="0.47244094488188981" header="0.51181102362204722" footer="0.51181102362204722"/>
  <pageSetup paperSize="9" scale="77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5CDA9-E503-4161-B768-740BED7813D8}">
  <sheetPr>
    <pageSetUpPr fitToPage="1"/>
  </sheetPr>
  <dimension ref="A1:R168"/>
  <sheetViews>
    <sheetView topLeftCell="F49" zoomScaleNormal="100" zoomScalePageLayoutView="62" workbookViewId="0">
      <selection activeCell="C97" sqref="C97"/>
    </sheetView>
  </sheetViews>
  <sheetFormatPr defaultColWidth="9.375" defaultRowHeight="15.75"/>
  <cols>
    <col min="1" max="1" width="70.625" style="46" customWidth="1"/>
    <col min="2" max="2" width="10.625" style="46" customWidth="1"/>
    <col min="3" max="4" width="15.625" style="46" customWidth="1"/>
    <col min="5" max="5" width="70.625" style="46" customWidth="1"/>
    <col min="6" max="6" width="10.625" style="45" customWidth="1"/>
    <col min="7" max="7" width="15.625" style="46" customWidth="1"/>
    <col min="8" max="8" width="17.125" style="39" customWidth="1"/>
    <col min="9" max="9" width="3.5" style="39" customWidth="1"/>
    <col min="10" max="16384" width="9.375" style="39"/>
  </cols>
  <sheetData>
    <row r="1" spans="1:8" s="20" customFormat="1">
      <c r="A1" s="618" t="s">
        <v>372</v>
      </c>
      <c r="B1" s="618"/>
      <c r="C1" s="618"/>
      <c r="D1" s="618"/>
      <c r="H1" s="21"/>
    </row>
    <row r="2" spans="1:8" s="20" customFormat="1">
      <c r="A2" s="22" t="s">
        <v>777</v>
      </c>
      <c r="B2" s="18"/>
      <c r="C2" s="18"/>
      <c r="D2" s="18"/>
      <c r="E2" s="23"/>
      <c r="F2" s="24"/>
      <c r="G2" s="25"/>
      <c r="H2" s="25"/>
    </row>
    <row r="3" spans="1:8" s="20" customFormat="1">
      <c r="A3" s="19"/>
      <c r="B3" s="26"/>
      <c r="C3" s="26"/>
      <c r="D3" s="26"/>
      <c r="E3" s="27"/>
      <c r="F3" s="28"/>
      <c r="G3" s="29"/>
      <c r="H3" s="29"/>
    </row>
    <row r="4" spans="1:8" s="20" customFormat="1">
      <c r="A4" s="619" t="s">
        <v>373</v>
      </c>
      <c r="B4" s="619"/>
      <c r="C4" s="619"/>
      <c r="D4" s="619"/>
      <c r="H4" s="25"/>
    </row>
    <row r="5" spans="1:8" s="20" customFormat="1">
      <c r="A5" s="619" t="s">
        <v>374</v>
      </c>
      <c r="B5" s="619"/>
      <c r="C5" s="619"/>
      <c r="D5" s="619"/>
      <c r="H5" s="31"/>
    </row>
    <row r="6" spans="1:8" s="20" customFormat="1">
      <c r="A6" s="620">
        <f>Title!B10</f>
        <v>45930</v>
      </c>
      <c r="B6" s="620"/>
      <c r="C6" s="620"/>
      <c r="D6" s="620"/>
      <c r="H6" s="32"/>
    </row>
    <row r="7" spans="1:8" s="20" customFormat="1" ht="16.5" thickBot="1">
      <c r="A7" s="33"/>
      <c r="B7" s="33"/>
      <c r="C7" s="34"/>
      <c r="D7" s="35"/>
      <c r="E7" s="35"/>
      <c r="F7" s="33"/>
      <c r="G7" s="25"/>
      <c r="H7" s="169" t="s">
        <v>768</v>
      </c>
    </row>
    <row r="8" spans="1:8" ht="31.5">
      <c r="A8" s="37" t="s">
        <v>376</v>
      </c>
      <c r="B8" s="38" t="s">
        <v>377</v>
      </c>
      <c r="C8" s="156" t="s">
        <v>378</v>
      </c>
      <c r="D8" s="227" t="s">
        <v>379</v>
      </c>
      <c r="E8" s="225" t="s">
        <v>789</v>
      </c>
      <c r="F8" s="38" t="s">
        <v>377</v>
      </c>
      <c r="G8" s="156" t="s">
        <v>378</v>
      </c>
      <c r="H8" s="227" t="s">
        <v>379</v>
      </c>
    </row>
    <row r="9" spans="1:8" ht="16.5" thickBot="1">
      <c r="A9" s="222" t="s">
        <v>3</v>
      </c>
      <c r="B9" s="223" t="s">
        <v>840</v>
      </c>
      <c r="C9" s="223">
        <v>1</v>
      </c>
      <c r="D9" s="224">
        <v>2</v>
      </c>
      <c r="E9" s="226" t="s">
        <v>3</v>
      </c>
      <c r="F9" s="223" t="s">
        <v>840</v>
      </c>
      <c r="G9" s="223">
        <v>1</v>
      </c>
      <c r="H9" s="224">
        <v>2</v>
      </c>
    </row>
    <row r="10" spans="1:8">
      <c r="A10" s="157" t="s">
        <v>380</v>
      </c>
      <c r="B10" s="604"/>
      <c r="C10" s="407"/>
      <c r="D10" s="408"/>
      <c r="E10" s="221" t="s">
        <v>449</v>
      </c>
      <c r="F10" s="378"/>
      <c r="G10" s="379"/>
      <c r="H10" s="380"/>
    </row>
    <row r="11" spans="1:8">
      <c r="A11" s="265" t="s">
        <v>381</v>
      </c>
      <c r="B11" s="605"/>
      <c r="C11" s="368"/>
      <c r="D11" s="369"/>
      <c r="E11" s="267" t="s">
        <v>450</v>
      </c>
      <c r="F11" s="381"/>
      <c r="G11" s="382"/>
      <c r="H11" s="383"/>
    </row>
    <row r="12" spans="1:8">
      <c r="A12" s="40" t="s">
        <v>382</v>
      </c>
      <c r="B12" s="360" t="s">
        <v>4</v>
      </c>
      <c r="C12" s="361">
        <v>49838</v>
      </c>
      <c r="D12" s="362">
        <v>49861</v>
      </c>
      <c r="E12" s="161" t="s">
        <v>451</v>
      </c>
      <c r="F12" s="384" t="s">
        <v>5</v>
      </c>
      <c r="G12" s="361">
        <v>539158</v>
      </c>
      <c r="H12" s="362">
        <v>179100</v>
      </c>
    </row>
    <row r="13" spans="1:8">
      <c r="A13" s="40" t="s">
        <v>383</v>
      </c>
      <c r="B13" s="360" t="s">
        <v>6</v>
      </c>
      <c r="C13" s="361">
        <v>202503</v>
      </c>
      <c r="D13" s="362">
        <v>197728</v>
      </c>
      <c r="E13" s="161" t="s">
        <v>452</v>
      </c>
      <c r="F13" s="384" t="s">
        <v>7</v>
      </c>
      <c r="G13" s="361">
        <v>539158</v>
      </c>
      <c r="H13" s="362">
        <v>179100</v>
      </c>
    </row>
    <row r="14" spans="1:8">
      <c r="A14" s="40" t="s">
        <v>384</v>
      </c>
      <c r="B14" s="360" t="s">
        <v>8</v>
      </c>
      <c r="C14" s="361">
        <v>95425</v>
      </c>
      <c r="D14" s="362">
        <v>91429</v>
      </c>
      <c r="E14" s="161" t="s">
        <v>453</v>
      </c>
      <c r="F14" s="384" t="s">
        <v>9</v>
      </c>
      <c r="G14" s="361"/>
      <c r="H14" s="362"/>
    </row>
    <row r="15" spans="1:8">
      <c r="A15" s="40" t="s">
        <v>385</v>
      </c>
      <c r="B15" s="360" t="s">
        <v>10</v>
      </c>
      <c r="C15" s="361">
        <v>12728</v>
      </c>
      <c r="D15" s="362">
        <v>11331</v>
      </c>
      <c r="E15" s="162" t="s">
        <v>454</v>
      </c>
      <c r="F15" s="384" t="s">
        <v>11</v>
      </c>
      <c r="G15" s="361">
        <v>-26602</v>
      </c>
      <c r="H15" s="362">
        <v>-53559</v>
      </c>
    </row>
    <row r="16" spans="1:8">
      <c r="A16" s="40" t="s">
        <v>386</v>
      </c>
      <c r="B16" s="360" t="s">
        <v>12</v>
      </c>
      <c r="C16" s="361">
        <v>16804</v>
      </c>
      <c r="D16" s="362">
        <v>12896</v>
      </c>
      <c r="E16" s="162" t="s">
        <v>455</v>
      </c>
      <c r="F16" s="384" t="s">
        <v>13</v>
      </c>
      <c r="G16" s="361"/>
      <c r="H16" s="362"/>
    </row>
    <row r="17" spans="1:13">
      <c r="A17" s="40" t="s">
        <v>781</v>
      </c>
      <c r="B17" s="360" t="s">
        <v>14</v>
      </c>
      <c r="C17" s="361">
        <v>12279</v>
      </c>
      <c r="D17" s="362">
        <v>11114</v>
      </c>
      <c r="E17" s="162" t="s">
        <v>456</v>
      </c>
      <c r="F17" s="384" t="s">
        <v>15</v>
      </c>
      <c r="G17" s="361"/>
      <c r="H17" s="362"/>
    </row>
    <row r="18" spans="1:13">
      <c r="A18" s="40" t="s">
        <v>782</v>
      </c>
      <c r="B18" s="360" t="s">
        <v>16</v>
      </c>
      <c r="C18" s="361">
        <v>21008</v>
      </c>
      <c r="D18" s="362">
        <v>17678</v>
      </c>
      <c r="E18" s="268" t="s">
        <v>457</v>
      </c>
      <c r="F18" s="385" t="s">
        <v>17</v>
      </c>
      <c r="G18" s="386">
        <f>G12+G15+G16+G17</f>
        <v>512556</v>
      </c>
      <c r="H18" s="387">
        <f>H12+H15+H16+H17</f>
        <v>125541</v>
      </c>
    </row>
    <row r="19" spans="1:13">
      <c r="A19" s="40" t="s">
        <v>387</v>
      </c>
      <c r="B19" s="360" t="s">
        <v>18</v>
      </c>
      <c r="C19" s="361"/>
      <c r="D19" s="362"/>
      <c r="E19" s="267" t="s">
        <v>458</v>
      </c>
      <c r="F19" s="388"/>
      <c r="G19" s="389"/>
      <c r="H19" s="390"/>
    </row>
    <row r="20" spans="1:13">
      <c r="A20" s="266" t="s">
        <v>388</v>
      </c>
      <c r="B20" s="363" t="s">
        <v>805</v>
      </c>
      <c r="C20" s="364">
        <f>SUM(C12:C19)</f>
        <v>410585</v>
      </c>
      <c r="D20" s="365">
        <f>SUM(D12:D19)</f>
        <v>392037</v>
      </c>
      <c r="E20" s="161" t="s">
        <v>459</v>
      </c>
      <c r="F20" s="384" t="s">
        <v>19</v>
      </c>
      <c r="G20" s="361"/>
      <c r="H20" s="362"/>
    </row>
    <row r="21" spans="1:13">
      <c r="A21" s="265" t="s">
        <v>389</v>
      </c>
      <c r="B21" s="363" t="s">
        <v>806</v>
      </c>
      <c r="C21" s="366">
        <v>7378</v>
      </c>
      <c r="D21" s="367">
        <v>7890</v>
      </c>
      <c r="E21" s="161" t="s">
        <v>460</v>
      </c>
      <c r="F21" s="384" t="s">
        <v>20</v>
      </c>
      <c r="G21" s="361">
        <v>17750</v>
      </c>
      <c r="H21" s="362">
        <v>25444</v>
      </c>
    </row>
    <row r="22" spans="1:13">
      <c r="A22" s="265" t="s">
        <v>832</v>
      </c>
      <c r="B22" s="363" t="s">
        <v>807</v>
      </c>
      <c r="C22" s="366">
        <v>376</v>
      </c>
      <c r="D22" s="367">
        <v>415</v>
      </c>
      <c r="E22" s="163" t="s">
        <v>461</v>
      </c>
      <c r="F22" s="384" t="s">
        <v>21</v>
      </c>
      <c r="G22" s="368">
        <f>SUM(G23:G25)</f>
        <v>88006</v>
      </c>
      <c r="H22" s="369">
        <f>SUM(H23:H25)</f>
        <v>219088</v>
      </c>
      <c r="M22" s="41"/>
    </row>
    <row r="23" spans="1:13">
      <c r="A23" s="265" t="s">
        <v>390</v>
      </c>
      <c r="B23" s="360"/>
      <c r="C23" s="368"/>
      <c r="D23" s="369"/>
      <c r="E23" s="162" t="s">
        <v>462</v>
      </c>
      <c r="F23" s="384" t="s">
        <v>22</v>
      </c>
      <c r="G23" s="361">
        <v>88006</v>
      </c>
      <c r="H23" s="362">
        <v>218828</v>
      </c>
    </row>
    <row r="24" spans="1:13">
      <c r="A24" s="40" t="s">
        <v>391</v>
      </c>
      <c r="B24" s="360" t="s">
        <v>23</v>
      </c>
      <c r="C24" s="361">
        <v>221945</v>
      </c>
      <c r="D24" s="362">
        <v>228864</v>
      </c>
      <c r="E24" s="164" t="s">
        <v>463</v>
      </c>
      <c r="F24" s="384" t="s">
        <v>24</v>
      </c>
      <c r="G24" s="361"/>
      <c r="H24" s="362"/>
      <c r="M24" s="41"/>
    </row>
    <row r="25" spans="1:13">
      <c r="A25" s="40" t="s">
        <v>392</v>
      </c>
      <c r="B25" s="360" t="s">
        <v>25</v>
      </c>
      <c r="C25" s="361">
        <v>18819</v>
      </c>
      <c r="D25" s="362">
        <v>19118</v>
      </c>
      <c r="E25" s="161" t="s">
        <v>464</v>
      </c>
      <c r="F25" s="384" t="s">
        <v>26</v>
      </c>
      <c r="G25" s="361"/>
      <c r="H25" s="362">
        <v>260</v>
      </c>
    </row>
    <row r="26" spans="1:13">
      <c r="A26" s="281" t="s">
        <v>833</v>
      </c>
      <c r="B26" s="360" t="s">
        <v>27</v>
      </c>
      <c r="C26" s="361"/>
      <c r="D26" s="362"/>
      <c r="E26" s="269" t="s">
        <v>465</v>
      </c>
      <c r="F26" s="388" t="s">
        <v>28</v>
      </c>
      <c r="G26" s="364">
        <f>G20+G21+G22</f>
        <v>105756</v>
      </c>
      <c r="H26" s="365">
        <f>H20+H21+H22</f>
        <v>244532</v>
      </c>
      <c r="M26" s="41"/>
    </row>
    <row r="27" spans="1:13">
      <c r="A27" s="309" t="s">
        <v>853</v>
      </c>
      <c r="B27" s="360" t="s">
        <v>29</v>
      </c>
      <c r="C27" s="361">
        <v>11832</v>
      </c>
      <c r="D27" s="362">
        <v>9294</v>
      </c>
      <c r="E27" s="161" t="s">
        <v>804</v>
      </c>
      <c r="F27" s="388"/>
      <c r="G27" s="389"/>
      <c r="H27" s="390"/>
    </row>
    <row r="28" spans="1:13">
      <c r="A28" s="266" t="s">
        <v>393</v>
      </c>
      <c r="B28" s="363" t="s">
        <v>808</v>
      </c>
      <c r="C28" s="364">
        <f>SUM(C24:C27)</f>
        <v>252596</v>
      </c>
      <c r="D28" s="365">
        <f>SUM(D24:D27)</f>
        <v>257276</v>
      </c>
      <c r="E28" s="164" t="s">
        <v>466</v>
      </c>
      <c r="F28" s="384" t="s">
        <v>30</v>
      </c>
      <c r="G28" s="368">
        <f>SUM(G29:G31)</f>
        <v>223966</v>
      </c>
      <c r="H28" s="369">
        <f>SUM(H29:H31)</f>
        <v>371722</v>
      </c>
      <c r="M28" s="41"/>
    </row>
    <row r="29" spans="1:13">
      <c r="A29" s="40"/>
      <c r="B29" s="360"/>
      <c r="C29" s="368"/>
      <c r="D29" s="369"/>
      <c r="E29" s="161" t="s">
        <v>467</v>
      </c>
      <c r="F29" s="384" t="s">
        <v>31</v>
      </c>
      <c r="G29" s="361">
        <v>223966</v>
      </c>
      <c r="H29" s="362">
        <v>371722</v>
      </c>
    </row>
    <row r="30" spans="1:13">
      <c r="A30" s="265" t="s">
        <v>394</v>
      </c>
      <c r="B30" s="360"/>
      <c r="C30" s="368"/>
      <c r="D30" s="369"/>
      <c r="E30" s="163" t="s">
        <v>468</v>
      </c>
      <c r="F30" s="384" t="s">
        <v>32</v>
      </c>
      <c r="G30" s="361"/>
      <c r="H30" s="362"/>
      <c r="M30" s="41"/>
    </row>
    <row r="31" spans="1:13">
      <c r="A31" s="40" t="s">
        <v>395</v>
      </c>
      <c r="B31" s="360" t="s">
        <v>33</v>
      </c>
      <c r="C31" s="361">
        <v>5473</v>
      </c>
      <c r="D31" s="362">
        <v>5541</v>
      </c>
      <c r="E31" s="161" t="s">
        <v>469</v>
      </c>
      <c r="F31" s="384" t="s">
        <v>34</v>
      </c>
      <c r="G31" s="361"/>
      <c r="H31" s="362"/>
    </row>
    <row r="32" spans="1:13">
      <c r="A32" s="40" t="s">
        <v>396</v>
      </c>
      <c r="B32" s="360" t="s">
        <v>35</v>
      </c>
      <c r="C32" s="361"/>
      <c r="D32" s="362"/>
      <c r="E32" s="164" t="s">
        <v>470</v>
      </c>
      <c r="F32" s="384" t="s">
        <v>36</v>
      </c>
      <c r="G32" s="361">
        <v>110780</v>
      </c>
      <c r="H32" s="362">
        <v>76310</v>
      </c>
      <c r="M32" s="41"/>
    </row>
    <row r="33" spans="1:13">
      <c r="A33" s="266" t="s">
        <v>397</v>
      </c>
      <c r="B33" s="363" t="s">
        <v>809</v>
      </c>
      <c r="C33" s="364">
        <f>C31+C32</f>
        <v>5473</v>
      </c>
      <c r="D33" s="365">
        <f>D31+D32</f>
        <v>5541</v>
      </c>
      <c r="E33" s="162" t="s">
        <v>471</v>
      </c>
      <c r="F33" s="384" t="s">
        <v>37</v>
      </c>
      <c r="G33" s="361"/>
      <c r="H33" s="362"/>
    </row>
    <row r="34" spans="1:13">
      <c r="A34" s="265" t="s">
        <v>398</v>
      </c>
      <c r="B34" s="360"/>
      <c r="C34" s="368"/>
      <c r="D34" s="369"/>
      <c r="E34" s="270" t="s">
        <v>472</v>
      </c>
      <c r="F34" s="388" t="s">
        <v>38</v>
      </c>
      <c r="G34" s="364">
        <f>G28+G32+G33</f>
        <v>334746</v>
      </c>
      <c r="H34" s="365">
        <f>H28+H32+H33</f>
        <v>448032</v>
      </c>
    </row>
    <row r="35" spans="1:13">
      <c r="A35" s="40" t="s">
        <v>783</v>
      </c>
      <c r="B35" s="360" t="s">
        <v>39</v>
      </c>
      <c r="C35" s="368">
        <f>SUM(C36:C39)</f>
        <v>281608</v>
      </c>
      <c r="D35" s="369">
        <f>SUM(D36:D39)</f>
        <v>264190</v>
      </c>
      <c r="E35" s="161"/>
      <c r="F35" s="391"/>
      <c r="G35" s="392"/>
      <c r="H35" s="393"/>
    </row>
    <row r="36" spans="1:13">
      <c r="A36" s="40" t="s">
        <v>399</v>
      </c>
      <c r="B36" s="360" t="s">
        <v>40</v>
      </c>
      <c r="C36" s="361"/>
      <c r="D36" s="362"/>
      <c r="E36" s="165"/>
      <c r="F36" s="394"/>
      <c r="G36" s="392"/>
      <c r="H36" s="393"/>
    </row>
    <row r="37" spans="1:13">
      <c r="A37" s="40" t="s">
        <v>400</v>
      </c>
      <c r="B37" s="360" t="s">
        <v>41</v>
      </c>
      <c r="C37" s="361"/>
      <c r="D37" s="362"/>
      <c r="E37" s="271" t="s">
        <v>473</v>
      </c>
      <c r="F37" s="391" t="s">
        <v>42</v>
      </c>
      <c r="G37" s="395">
        <f>G26+G18+G34</f>
        <v>953058</v>
      </c>
      <c r="H37" s="396">
        <f>H26+H18+H34</f>
        <v>818105</v>
      </c>
    </row>
    <row r="38" spans="1:13">
      <c r="A38" s="40" t="s">
        <v>401</v>
      </c>
      <c r="B38" s="360" t="s">
        <v>43</v>
      </c>
      <c r="C38" s="361">
        <v>274838</v>
      </c>
      <c r="D38" s="362">
        <v>252142</v>
      </c>
      <c r="E38" s="161"/>
      <c r="F38" s="391"/>
      <c r="G38" s="392"/>
      <c r="H38" s="393"/>
      <c r="M38" s="41"/>
    </row>
    <row r="39" spans="1:13" ht="16.5" thickBot="1">
      <c r="A39" s="40" t="s">
        <v>402</v>
      </c>
      <c r="B39" s="360" t="s">
        <v>44</v>
      </c>
      <c r="C39" s="361">
        <v>6770</v>
      </c>
      <c r="D39" s="362">
        <v>12048</v>
      </c>
      <c r="E39" s="230"/>
      <c r="F39" s="397"/>
      <c r="G39" s="398"/>
      <c r="H39" s="399"/>
    </row>
    <row r="40" spans="1:13">
      <c r="A40" s="40" t="s">
        <v>403</v>
      </c>
      <c r="B40" s="360" t="s">
        <v>45</v>
      </c>
      <c r="C40" s="368">
        <f>C41+C42+C44</f>
        <v>0</v>
      </c>
      <c r="D40" s="369">
        <f>D41+D42+D44</f>
        <v>0</v>
      </c>
      <c r="E40" s="228" t="s">
        <v>474</v>
      </c>
      <c r="F40" s="400" t="s">
        <v>46</v>
      </c>
      <c r="G40" s="401">
        <v>28299</v>
      </c>
      <c r="H40" s="402">
        <v>24998</v>
      </c>
      <c r="M40" s="41"/>
    </row>
    <row r="41" spans="1:13" ht="16.5" thickBot="1">
      <c r="A41" s="281" t="s">
        <v>834</v>
      </c>
      <c r="B41" s="360" t="s">
        <v>810</v>
      </c>
      <c r="C41" s="361"/>
      <c r="D41" s="362"/>
      <c r="E41" s="229"/>
      <c r="F41" s="403"/>
      <c r="G41" s="398"/>
      <c r="H41" s="399"/>
    </row>
    <row r="42" spans="1:13">
      <c r="A42" s="40" t="s">
        <v>851</v>
      </c>
      <c r="B42" s="360" t="s">
        <v>811</v>
      </c>
      <c r="C42" s="361"/>
      <c r="D42" s="362"/>
      <c r="E42" s="228" t="s">
        <v>475</v>
      </c>
      <c r="F42" s="404"/>
      <c r="G42" s="405"/>
      <c r="H42" s="406"/>
    </row>
    <row r="43" spans="1:13">
      <c r="A43" s="40" t="s">
        <v>666</v>
      </c>
      <c r="B43" s="360" t="s">
        <v>812</v>
      </c>
      <c r="C43" s="361"/>
      <c r="D43" s="362"/>
      <c r="E43" s="267" t="s">
        <v>785</v>
      </c>
      <c r="F43" s="394"/>
      <c r="G43" s="392"/>
      <c r="H43" s="393"/>
    </row>
    <row r="44" spans="1:13">
      <c r="A44" s="40" t="s">
        <v>835</v>
      </c>
      <c r="B44" s="360" t="s">
        <v>813</v>
      </c>
      <c r="C44" s="361"/>
      <c r="D44" s="362"/>
      <c r="E44" s="162" t="s">
        <v>477</v>
      </c>
      <c r="F44" s="384" t="s">
        <v>47</v>
      </c>
      <c r="G44" s="361">
        <v>17056</v>
      </c>
      <c r="H44" s="362">
        <v>19250</v>
      </c>
      <c r="M44" s="41"/>
    </row>
    <row r="45" spans="1:13">
      <c r="A45" s="40" t="s">
        <v>407</v>
      </c>
      <c r="B45" s="360" t="s">
        <v>814</v>
      </c>
      <c r="C45" s="361"/>
      <c r="D45" s="362"/>
      <c r="E45" s="167" t="s">
        <v>778</v>
      </c>
      <c r="F45" s="384" t="s">
        <v>48</v>
      </c>
      <c r="G45" s="361">
        <v>120210</v>
      </c>
      <c r="H45" s="362">
        <v>64652</v>
      </c>
    </row>
    <row r="46" spans="1:13">
      <c r="A46" s="266" t="s">
        <v>408</v>
      </c>
      <c r="B46" s="363" t="s">
        <v>815</v>
      </c>
      <c r="C46" s="364">
        <f>C35+C40+C45</f>
        <v>281608</v>
      </c>
      <c r="D46" s="365">
        <f>D35+D40+D45</f>
        <v>264190</v>
      </c>
      <c r="E46" s="163" t="s">
        <v>478</v>
      </c>
      <c r="F46" s="384" t="s">
        <v>49</v>
      </c>
      <c r="G46" s="361"/>
      <c r="H46" s="362"/>
      <c r="M46" s="41"/>
    </row>
    <row r="47" spans="1:13">
      <c r="A47" s="265" t="s">
        <v>784</v>
      </c>
      <c r="B47" s="606"/>
      <c r="C47" s="395"/>
      <c r="D47" s="396"/>
      <c r="E47" s="161" t="s">
        <v>427</v>
      </c>
      <c r="F47" s="384" t="s">
        <v>50</v>
      </c>
      <c r="G47" s="361"/>
      <c r="H47" s="362"/>
    </row>
    <row r="48" spans="1:13">
      <c r="A48" s="40" t="s">
        <v>409</v>
      </c>
      <c r="B48" s="360" t="s">
        <v>51</v>
      </c>
      <c r="C48" s="361">
        <v>7465</v>
      </c>
      <c r="D48" s="362">
        <v>10386</v>
      </c>
      <c r="E48" s="163" t="s">
        <v>479</v>
      </c>
      <c r="F48" s="384" t="s">
        <v>52</v>
      </c>
      <c r="G48" s="361"/>
      <c r="H48" s="362"/>
      <c r="M48" s="41"/>
    </row>
    <row r="49" spans="1:13">
      <c r="A49" s="40" t="s">
        <v>410</v>
      </c>
      <c r="B49" s="360" t="s">
        <v>53</v>
      </c>
      <c r="C49" s="361">
        <v>2938</v>
      </c>
      <c r="D49" s="362">
        <v>2865</v>
      </c>
      <c r="E49" s="161" t="s">
        <v>480</v>
      </c>
      <c r="F49" s="384" t="s">
        <v>54</v>
      </c>
      <c r="G49" s="361">
        <v>90003</v>
      </c>
      <c r="H49" s="362">
        <v>80659</v>
      </c>
    </row>
    <row r="50" spans="1:13">
      <c r="A50" s="40" t="s">
        <v>411</v>
      </c>
      <c r="B50" s="360" t="s">
        <v>816</v>
      </c>
      <c r="C50" s="361"/>
      <c r="D50" s="362"/>
      <c r="E50" s="272" t="s">
        <v>786</v>
      </c>
      <c r="F50" s="388" t="s">
        <v>55</v>
      </c>
      <c r="G50" s="368">
        <f>SUM(G44:G49)</f>
        <v>227269</v>
      </c>
      <c r="H50" s="369">
        <f>SUM(H44:H49)</f>
        <v>164561</v>
      </c>
    </row>
    <row r="51" spans="1:13">
      <c r="A51" s="40" t="s">
        <v>496</v>
      </c>
      <c r="B51" s="360" t="s">
        <v>56</v>
      </c>
      <c r="C51" s="361">
        <v>1742</v>
      </c>
      <c r="D51" s="362">
        <v>5164</v>
      </c>
      <c r="E51" s="161"/>
      <c r="F51" s="384"/>
      <c r="G51" s="368"/>
      <c r="H51" s="369"/>
    </row>
    <row r="52" spans="1:13">
      <c r="A52" s="266" t="s">
        <v>412</v>
      </c>
      <c r="B52" s="363" t="s">
        <v>817</v>
      </c>
      <c r="C52" s="364">
        <f>SUM(C48:C51)</f>
        <v>12145</v>
      </c>
      <c r="D52" s="365">
        <f>SUM(D48:D51)</f>
        <v>18415</v>
      </c>
      <c r="E52" s="163" t="s">
        <v>482</v>
      </c>
      <c r="F52" s="388" t="s">
        <v>57</v>
      </c>
      <c r="G52" s="361">
        <v>4474</v>
      </c>
      <c r="H52" s="362">
        <v>4474</v>
      </c>
    </row>
    <row r="53" spans="1:13">
      <c r="A53" s="40" t="s">
        <v>58</v>
      </c>
      <c r="B53" s="363"/>
      <c r="C53" s="368"/>
      <c r="D53" s="369"/>
      <c r="E53" s="161" t="s">
        <v>483</v>
      </c>
      <c r="F53" s="388" t="s">
        <v>59</v>
      </c>
      <c r="G53" s="361"/>
      <c r="H53" s="362"/>
    </row>
    <row r="54" spans="1:13">
      <c r="A54" s="265" t="s">
        <v>413</v>
      </c>
      <c r="B54" s="363" t="s">
        <v>818</v>
      </c>
      <c r="C54" s="370"/>
      <c r="D54" s="371"/>
      <c r="E54" s="161" t="s">
        <v>484</v>
      </c>
      <c r="F54" s="388" t="s">
        <v>60</v>
      </c>
      <c r="G54" s="361">
        <v>8572</v>
      </c>
      <c r="H54" s="362">
        <v>8314</v>
      </c>
    </row>
    <row r="55" spans="1:13">
      <c r="A55" s="265" t="s">
        <v>414</v>
      </c>
      <c r="B55" s="363" t="s">
        <v>819</v>
      </c>
      <c r="C55" s="370">
        <v>10679</v>
      </c>
      <c r="D55" s="371">
        <v>1142</v>
      </c>
      <c r="E55" s="161" t="s">
        <v>485</v>
      </c>
      <c r="F55" s="388" t="s">
        <v>61</v>
      </c>
      <c r="G55" s="361">
        <v>4768</v>
      </c>
      <c r="H55" s="362">
        <v>4358</v>
      </c>
    </row>
    <row r="56" spans="1:13" ht="16.5" thickBot="1">
      <c r="A56" s="158" t="s">
        <v>415</v>
      </c>
      <c r="B56" s="372" t="s">
        <v>62</v>
      </c>
      <c r="C56" s="373">
        <f>C20+C21+C22+C28+C33+C46+C52+C54+C55</f>
        <v>980840</v>
      </c>
      <c r="D56" s="374">
        <f>D20+D21+D22+D28+D33+D46+D52+D54+D55</f>
        <v>946906</v>
      </c>
      <c r="E56" s="158" t="s">
        <v>486</v>
      </c>
      <c r="F56" s="391" t="s">
        <v>63</v>
      </c>
      <c r="G56" s="395">
        <f>G50+G52+G53+G54+G55</f>
        <v>245083</v>
      </c>
      <c r="H56" s="396">
        <f>H50+H52+H53+H54+H55</f>
        <v>181707</v>
      </c>
      <c r="M56" s="41"/>
    </row>
    <row r="57" spans="1:13">
      <c r="A57" s="220" t="s">
        <v>416</v>
      </c>
      <c r="B57" s="607"/>
      <c r="C57" s="407"/>
      <c r="D57" s="408"/>
      <c r="E57" s="213" t="s">
        <v>487</v>
      </c>
      <c r="F57" s="400"/>
      <c r="G57" s="407"/>
      <c r="H57" s="408"/>
    </row>
    <row r="58" spans="1:13">
      <c r="A58" s="265" t="s">
        <v>417</v>
      </c>
      <c r="B58" s="606"/>
      <c r="C58" s="395"/>
      <c r="D58" s="396"/>
      <c r="E58" s="267" t="s">
        <v>488</v>
      </c>
      <c r="F58" s="384"/>
      <c r="G58" s="368"/>
      <c r="H58" s="369"/>
      <c r="M58" s="41"/>
    </row>
    <row r="59" spans="1:13">
      <c r="A59" s="40" t="s">
        <v>418</v>
      </c>
      <c r="B59" s="360" t="s">
        <v>64</v>
      </c>
      <c r="C59" s="361">
        <v>52502</v>
      </c>
      <c r="D59" s="362">
        <v>55001</v>
      </c>
      <c r="E59" s="163" t="s">
        <v>798</v>
      </c>
      <c r="F59" s="409" t="s">
        <v>65</v>
      </c>
      <c r="G59" s="361">
        <v>341373</v>
      </c>
      <c r="H59" s="362">
        <v>194154</v>
      </c>
    </row>
    <row r="60" spans="1:13">
      <c r="A60" s="40" t="s">
        <v>419</v>
      </c>
      <c r="B60" s="360" t="s">
        <v>66</v>
      </c>
      <c r="C60" s="361">
        <v>80640</v>
      </c>
      <c r="D60" s="362">
        <v>58646</v>
      </c>
      <c r="E60" s="161" t="s">
        <v>489</v>
      </c>
      <c r="F60" s="384" t="s">
        <v>67</v>
      </c>
      <c r="G60" s="361">
        <v>49497</v>
      </c>
      <c r="H60" s="362">
        <v>112499</v>
      </c>
      <c r="M60" s="41"/>
    </row>
    <row r="61" spans="1:13">
      <c r="A61" s="40" t="s">
        <v>420</v>
      </c>
      <c r="B61" s="360" t="s">
        <v>68</v>
      </c>
      <c r="C61" s="361">
        <v>346738</v>
      </c>
      <c r="D61" s="362">
        <v>324199</v>
      </c>
      <c r="E61" s="162" t="s">
        <v>490</v>
      </c>
      <c r="F61" s="384" t="s">
        <v>69</v>
      </c>
      <c r="G61" s="368">
        <f>SUM(G62:G68)</f>
        <v>345808</v>
      </c>
      <c r="H61" s="369">
        <f>SUM(H62:H68)</f>
        <v>427987</v>
      </c>
    </row>
    <row r="62" spans="1:13">
      <c r="A62" s="40" t="s">
        <v>421</v>
      </c>
      <c r="B62" s="360" t="s">
        <v>70</v>
      </c>
      <c r="C62" s="361">
        <v>6802</v>
      </c>
      <c r="D62" s="362">
        <v>13564</v>
      </c>
      <c r="E62" s="162" t="s">
        <v>491</v>
      </c>
      <c r="F62" s="384" t="s">
        <v>71</v>
      </c>
      <c r="G62" s="361">
        <v>5936</v>
      </c>
      <c r="H62" s="362">
        <v>3471</v>
      </c>
      <c r="M62" s="41"/>
    </row>
    <row r="63" spans="1:13">
      <c r="A63" s="40" t="s">
        <v>836</v>
      </c>
      <c r="B63" s="360" t="s">
        <v>72</v>
      </c>
      <c r="C63" s="361"/>
      <c r="D63" s="362"/>
      <c r="E63" s="161" t="s">
        <v>492</v>
      </c>
      <c r="F63" s="384" t="s">
        <v>73</v>
      </c>
      <c r="G63" s="361"/>
      <c r="H63" s="362"/>
    </row>
    <row r="64" spans="1:13">
      <c r="A64" s="40" t="s">
        <v>422</v>
      </c>
      <c r="B64" s="360" t="s">
        <v>74</v>
      </c>
      <c r="C64" s="361"/>
      <c r="D64" s="362"/>
      <c r="E64" s="161" t="s">
        <v>493</v>
      </c>
      <c r="F64" s="384" t="s">
        <v>75</v>
      </c>
      <c r="G64" s="361">
        <v>296001</v>
      </c>
      <c r="H64" s="362">
        <v>387301</v>
      </c>
      <c r="M64" s="41"/>
    </row>
    <row r="65" spans="1:13">
      <c r="A65" s="266" t="s">
        <v>423</v>
      </c>
      <c r="B65" s="363" t="s">
        <v>820</v>
      </c>
      <c r="C65" s="364">
        <f>SUM(C59:C64)</f>
        <v>486682</v>
      </c>
      <c r="D65" s="365">
        <f>SUM(D59:D64)</f>
        <v>451410</v>
      </c>
      <c r="E65" s="161" t="s">
        <v>494</v>
      </c>
      <c r="F65" s="384" t="s">
        <v>76</v>
      </c>
      <c r="G65" s="361">
        <v>749</v>
      </c>
      <c r="H65" s="362">
        <v>784</v>
      </c>
    </row>
    <row r="66" spans="1:13">
      <c r="A66" s="40"/>
      <c r="B66" s="363"/>
      <c r="C66" s="368"/>
      <c r="D66" s="369"/>
      <c r="E66" s="161" t="s">
        <v>787</v>
      </c>
      <c r="F66" s="384" t="s">
        <v>77</v>
      </c>
      <c r="G66" s="361">
        <v>21485</v>
      </c>
      <c r="H66" s="362">
        <v>21582</v>
      </c>
    </row>
    <row r="67" spans="1:13">
      <c r="A67" s="265" t="s">
        <v>852</v>
      </c>
      <c r="B67" s="606"/>
      <c r="C67" s="395"/>
      <c r="D67" s="396"/>
      <c r="E67" s="161" t="s">
        <v>788</v>
      </c>
      <c r="F67" s="384" t="s">
        <v>78</v>
      </c>
      <c r="G67" s="361">
        <v>5640</v>
      </c>
      <c r="H67" s="362">
        <v>4906</v>
      </c>
    </row>
    <row r="68" spans="1:13">
      <c r="A68" s="40" t="s">
        <v>424</v>
      </c>
      <c r="B68" s="360" t="s">
        <v>79</v>
      </c>
      <c r="C68" s="361">
        <v>15417</v>
      </c>
      <c r="D68" s="362">
        <v>11665</v>
      </c>
      <c r="E68" s="161" t="s">
        <v>495</v>
      </c>
      <c r="F68" s="384" t="s">
        <v>80</v>
      </c>
      <c r="G68" s="361">
        <v>15997</v>
      </c>
      <c r="H68" s="362">
        <v>9943</v>
      </c>
    </row>
    <row r="69" spans="1:13">
      <c r="A69" s="40" t="s">
        <v>425</v>
      </c>
      <c r="B69" s="360" t="s">
        <v>81</v>
      </c>
      <c r="C69" s="361">
        <v>413952</v>
      </c>
      <c r="D69" s="362">
        <v>269691</v>
      </c>
      <c r="E69" s="163" t="s">
        <v>496</v>
      </c>
      <c r="F69" s="384" t="s">
        <v>82</v>
      </c>
      <c r="G69" s="361">
        <v>54115</v>
      </c>
      <c r="H69" s="362">
        <v>36256</v>
      </c>
    </row>
    <row r="70" spans="1:13">
      <c r="A70" s="40" t="s">
        <v>426</v>
      </c>
      <c r="B70" s="360" t="s">
        <v>821</v>
      </c>
      <c r="C70" s="361">
        <v>43385</v>
      </c>
      <c r="D70" s="362">
        <v>36284</v>
      </c>
      <c r="E70" s="161" t="s">
        <v>497</v>
      </c>
      <c r="F70" s="384" t="s">
        <v>83</v>
      </c>
      <c r="G70" s="361"/>
      <c r="H70" s="362"/>
    </row>
    <row r="71" spans="1:13">
      <c r="A71" s="40" t="s">
        <v>427</v>
      </c>
      <c r="B71" s="360" t="s">
        <v>84</v>
      </c>
      <c r="C71" s="361">
        <v>11110</v>
      </c>
      <c r="D71" s="362">
        <v>11552</v>
      </c>
      <c r="E71" s="269" t="s">
        <v>498</v>
      </c>
      <c r="F71" s="388" t="s">
        <v>85</v>
      </c>
      <c r="G71" s="364">
        <f>G59+G60+G61+G69+G70</f>
        <v>790793</v>
      </c>
      <c r="H71" s="365">
        <f>H59+H60+H61+H69+H70</f>
        <v>770896</v>
      </c>
    </row>
    <row r="72" spans="1:13">
      <c r="A72" s="40" t="s">
        <v>428</v>
      </c>
      <c r="B72" s="360" t="s">
        <v>86</v>
      </c>
      <c r="C72" s="361">
        <v>5628</v>
      </c>
      <c r="D72" s="362">
        <v>4495</v>
      </c>
      <c r="E72" s="162"/>
      <c r="F72" s="384"/>
      <c r="G72" s="368"/>
      <c r="H72" s="369"/>
    </row>
    <row r="73" spans="1:13">
      <c r="A73" s="40" t="s">
        <v>429</v>
      </c>
      <c r="B73" s="360" t="s">
        <v>87</v>
      </c>
      <c r="C73" s="361">
        <v>21782</v>
      </c>
      <c r="D73" s="362">
        <v>24682</v>
      </c>
      <c r="E73" s="267" t="s">
        <v>499</v>
      </c>
      <c r="F73" s="388" t="s">
        <v>88</v>
      </c>
      <c r="G73" s="370"/>
      <c r="H73" s="371"/>
    </row>
    <row r="74" spans="1:13">
      <c r="A74" s="40" t="s">
        <v>430</v>
      </c>
      <c r="B74" s="360" t="s">
        <v>822</v>
      </c>
      <c r="C74" s="361"/>
      <c r="D74" s="362"/>
      <c r="E74" s="161"/>
      <c r="F74" s="410"/>
      <c r="G74" s="368"/>
      <c r="H74" s="411"/>
    </row>
    <row r="75" spans="1:13">
      <c r="A75" s="40" t="s">
        <v>431</v>
      </c>
      <c r="B75" s="360" t="s">
        <v>89</v>
      </c>
      <c r="C75" s="361">
        <v>1983</v>
      </c>
      <c r="D75" s="362">
        <v>1146</v>
      </c>
      <c r="E75" s="273" t="s">
        <v>483</v>
      </c>
      <c r="F75" s="388" t="s">
        <v>90</v>
      </c>
      <c r="G75" s="370"/>
      <c r="H75" s="371"/>
    </row>
    <row r="76" spans="1:13">
      <c r="A76" s="266" t="s">
        <v>432</v>
      </c>
      <c r="B76" s="363" t="s">
        <v>823</v>
      </c>
      <c r="C76" s="364">
        <f>SUM(C68:C75)</f>
        <v>513257</v>
      </c>
      <c r="D76" s="365">
        <f>SUM(D68:D75)</f>
        <v>359515</v>
      </c>
      <c r="F76" s="410"/>
      <c r="G76" s="368"/>
      <c r="H76" s="411"/>
    </row>
    <row r="77" spans="1:13">
      <c r="A77" s="40"/>
      <c r="B77" s="360"/>
      <c r="C77" s="368"/>
      <c r="D77" s="369"/>
      <c r="E77" s="267" t="s">
        <v>500</v>
      </c>
      <c r="F77" s="388" t="s">
        <v>91</v>
      </c>
      <c r="G77" s="370">
        <v>637</v>
      </c>
      <c r="H77" s="371">
        <v>577</v>
      </c>
    </row>
    <row r="78" spans="1:13">
      <c r="A78" s="265" t="s">
        <v>433</v>
      </c>
      <c r="B78" s="606"/>
      <c r="C78" s="395"/>
      <c r="D78" s="396"/>
      <c r="F78" s="394"/>
      <c r="G78" s="392"/>
      <c r="H78" s="393"/>
      <c r="M78" s="41"/>
    </row>
    <row r="79" spans="1:13">
      <c r="A79" s="40" t="s">
        <v>434</v>
      </c>
      <c r="B79" s="360" t="s">
        <v>92</v>
      </c>
      <c r="C79" s="368">
        <f>SUM(C80:C82)</f>
        <v>0</v>
      </c>
      <c r="D79" s="369">
        <f>SUM(D80:D82)</f>
        <v>0</v>
      </c>
      <c r="E79" s="274" t="s">
        <v>501</v>
      </c>
      <c r="F79" s="391" t="s">
        <v>93</v>
      </c>
      <c r="G79" s="395">
        <f>G71+G73+G75+G77</f>
        <v>791430</v>
      </c>
      <c r="H79" s="396">
        <f>H71+H73+H75+H77</f>
        <v>771473</v>
      </c>
    </row>
    <row r="80" spans="1:13">
      <c r="A80" s="40" t="s">
        <v>405</v>
      </c>
      <c r="B80" s="360" t="s">
        <v>824</v>
      </c>
      <c r="C80" s="361"/>
      <c r="D80" s="362"/>
      <c r="E80" s="214"/>
      <c r="F80" s="410"/>
      <c r="G80" s="368"/>
      <c r="H80" s="411"/>
    </row>
    <row r="81" spans="1:13">
      <c r="A81" s="40" t="s">
        <v>435</v>
      </c>
      <c r="B81" s="360" t="s">
        <v>825</v>
      </c>
      <c r="C81" s="361"/>
      <c r="D81" s="362"/>
      <c r="E81" s="215"/>
      <c r="F81" s="412"/>
      <c r="G81" s="413"/>
      <c r="H81" s="414"/>
    </row>
    <row r="82" spans="1:13">
      <c r="A82" s="40" t="s">
        <v>406</v>
      </c>
      <c r="B82" s="360" t="s">
        <v>826</v>
      </c>
      <c r="C82" s="361"/>
      <c r="D82" s="362"/>
      <c r="E82" s="216"/>
      <c r="F82" s="415"/>
      <c r="G82" s="413"/>
      <c r="H82" s="414"/>
    </row>
    <row r="83" spans="1:13">
      <c r="A83" s="40" t="s">
        <v>436</v>
      </c>
      <c r="B83" s="360" t="s">
        <v>827</v>
      </c>
      <c r="C83" s="361"/>
      <c r="D83" s="362"/>
      <c r="E83" s="217"/>
      <c r="F83" s="415"/>
      <c r="G83" s="413"/>
      <c r="H83" s="414"/>
    </row>
    <row r="84" spans="1:13">
      <c r="A84" s="40" t="s">
        <v>437</v>
      </c>
      <c r="B84" s="360" t="s">
        <v>94</v>
      </c>
      <c r="C84" s="361"/>
      <c r="D84" s="362"/>
      <c r="E84" s="216"/>
      <c r="F84" s="415"/>
      <c r="G84" s="413"/>
      <c r="H84" s="414"/>
    </row>
    <row r="85" spans="1:13">
      <c r="A85" s="266" t="s">
        <v>438</v>
      </c>
      <c r="B85" s="363" t="s">
        <v>828</v>
      </c>
      <c r="C85" s="364">
        <f>C84+C83+C79</f>
        <v>0</v>
      </c>
      <c r="D85" s="365">
        <f>D84+D83+D79</f>
        <v>0</v>
      </c>
      <c r="E85" s="217"/>
      <c r="F85" s="415"/>
      <c r="G85" s="413"/>
      <c r="H85" s="414"/>
    </row>
    <row r="86" spans="1:13">
      <c r="A86" s="40"/>
      <c r="B86" s="363"/>
      <c r="C86" s="368"/>
      <c r="D86" s="369"/>
      <c r="E86" s="168"/>
      <c r="F86" s="415"/>
      <c r="G86" s="413"/>
      <c r="H86" s="414"/>
      <c r="M86" s="41"/>
    </row>
    <row r="87" spans="1:13">
      <c r="A87" s="265" t="s">
        <v>439</v>
      </c>
      <c r="B87" s="360"/>
      <c r="C87" s="368"/>
      <c r="D87" s="369"/>
      <c r="E87" s="166"/>
      <c r="F87" s="415"/>
      <c r="G87" s="413"/>
      <c r="H87" s="414"/>
    </row>
    <row r="88" spans="1:13">
      <c r="A88" s="40" t="s">
        <v>440</v>
      </c>
      <c r="B88" s="360" t="s">
        <v>95</v>
      </c>
      <c r="C88" s="361">
        <v>4284</v>
      </c>
      <c r="D88" s="362">
        <v>4704</v>
      </c>
      <c r="E88" s="168"/>
      <c r="F88" s="415"/>
      <c r="G88" s="413"/>
      <c r="H88" s="414"/>
      <c r="M88" s="41"/>
    </row>
    <row r="89" spans="1:13">
      <c r="A89" s="40" t="s">
        <v>441</v>
      </c>
      <c r="B89" s="360" t="s">
        <v>96</v>
      </c>
      <c r="C89" s="361">
        <v>28368</v>
      </c>
      <c r="D89" s="362">
        <v>30925</v>
      </c>
      <c r="E89" s="166"/>
      <c r="F89" s="415"/>
      <c r="G89" s="413"/>
      <c r="H89" s="414"/>
    </row>
    <row r="90" spans="1:13">
      <c r="A90" s="40" t="s">
        <v>442</v>
      </c>
      <c r="B90" s="360" t="s">
        <v>97</v>
      </c>
      <c r="C90" s="361"/>
      <c r="D90" s="362">
        <v>101</v>
      </c>
      <c r="E90" s="166"/>
      <c r="F90" s="415"/>
      <c r="G90" s="413"/>
      <c r="H90" s="414"/>
      <c r="M90" s="41"/>
    </row>
    <row r="91" spans="1:13">
      <c r="A91" s="40" t="s">
        <v>443</v>
      </c>
      <c r="B91" s="360" t="s">
        <v>98</v>
      </c>
      <c r="C91" s="361"/>
      <c r="D91" s="362"/>
      <c r="E91" s="166"/>
      <c r="F91" s="415"/>
      <c r="G91" s="413"/>
      <c r="H91" s="414"/>
    </row>
    <row r="92" spans="1:13">
      <c r="A92" s="266" t="s">
        <v>444</v>
      </c>
      <c r="B92" s="363" t="s">
        <v>829</v>
      </c>
      <c r="C92" s="364">
        <f>SUM(C88:C91)</f>
        <v>32652</v>
      </c>
      <c r="D92" s="365">
        <f>SUM(D88:D91)</f>
        <v>35730</v>
      </c>
      <c r="E92" s="166"/>
      <c r="F92" s="415"/>
      <c r="G92" s="413"/>
      <c r="H92" s="414"/>
      <c r="M92" s="41"/>
    </row>
    <row r="93" spans="1:13">
      <c r="A93" s="40" t="s">
        <v>445</v>
      </c>
      <c r="B93" s="363" t="s">
        <v>830</v>
      </c>
      <c r="C93" s="370">
        <v>4439</v>
      </c>
      <c r="D93" s="371">
        <v>2722</v>
      </c>
      <c r="E93" s="166"/>
      <c r="F93" s="415"/>
      <c r="G93" s="413"/>
      <c r="H93" s="414"/>
    </row>
    <row r="94" spans="1:13" ht="16.5" thickBot="1">
      <c r="A94" s="265" t="s">
        <v>446</v>
      </c>
      <c r="B94" s="372" t="s">
        <v>99</v>
      </c>
      <c r="C94" s="373">
        <f>C65+C76+C85+C92+C93</f>
        <v>1037030</v>
      </c>
      <c r="D94" s="374">
        <f>D65+D76+D85+D92+D93</f>
        <v>849377</v>
      </c>
      <c r="E94" s="218"/>
      <c r="F94" s="416"/>
      <c r="G94" s="417"/>
      <c r="H94" s="418"/>
      <c r="M94" s="41"/>
    </row>
    <row r="95" spans="1:13" ht="16.5" thickBot="1">
      <c r="A95" s="158" t="s">
        <v>447</v>
      </c>
      <c r="B95" s="375" t="s">
        <v>100</v>
      </c>
      <c r="C95" s="376">
        <f>C94+C56</f>
        <v>2017870</v>
      </c>
      <c r="D95" s="377">
        <f>D94+D56</f>
        <v>1796283</v>
      </c>
      <c r="E95" s="219" t="s">
        <v>502</v>
      </c>
      <c r="F95" s="419" t="s">
        <v>101</v>
      </c>
      <c r="G95" s="376">
        <f>G37+G40+G56+G79</f>
        <v>2017870</v>
      </c>
      <c r="H95" s="377">
        <f>H37+H40+H56+H79</f>
        <v>1796283</v>
      </c>
    </row>
    <row r="96" spans="1:13">
      <c r="A96" s="42"/>
      <c r="B96" s="43"/>
      <c r="C96" s="42"/>
      <c r="D96" s="42"/>
      <c r="E96" s="44"/>
      <c r="M96" s="41"/>
    </row>
    <row r="97" spans="1:13">
      <c r="A97" s="47"/>
      <c r="B97" s="43"/>
      <c r="C97" s="42"/>
      <c r="D97" s="42"/>
      <c r="E97" s="44"/>
      <c r="F97" s="311"/>
      <c r="G97" s="311"/>
      <c r="H97" s="311"/>
      <c r="M97" s="41"/>
    </row>
    <row r="98" spans="1:13">
      <c r="A98" s="287" t="s">
        <v>843</v>
      </c>
      <c r="B98" s="311">
        <v>45989</v>
      </c>
      <c r="C98" s="311"/>
      <c r="D98" s="311"/>
      <c r="E98" s="311"/>
      <c r="M98" s="41"/>
    </row>
    <row r="99" spans="1:13">
      <c r="A99" s="288"/>
    </row>
    <row r="100" spans="1:13">
      <c r="A100" s="287" t="s">
        <v>841</v>
      </c>
      <c r="B100" s="160" t="s">
        <v>776</v>
      </c>
      <c r="C100" s="39"/>
      <c r="D100" s="39"/>
      <c r="E100" s="44"/>
    </row>
    <row r="101" spans="1:13">
      <c r="A101" s="287"/>
      <c r="B101" s="160"/>
    </row>
    <row r="102" spans="1:13">
      <c r="A102" s="287" t="s">
        <v>842</v>
      </c>
      <c r="B102" s="160" t="s">
        <v>837</v>
      </c>
      <c r="C102" s="39"/>
      <c r="D102" s="39"/>
      <c r="E102" s="44"/>
      <c r="M102" s="41"/>
    </row>
    <row r="103" spans="1:13">
      <c r="A103" s="159"/>
      <c r="B103" s="160"/>
    </row>
    <row r="104" spans="1:13">
      <c r="A104" s="159"/>
      <c r="B104" s="159"/>
      <c r="C104" s="39"/>
      <c r="D104" s="39"/>
      <c r="E104" s="44"/>
      <c r="M104" s="41"/>
    </row>
    <row r="106" spans="1:13">
      <c r="A106" s="39"/>
      <c r="B106" s="39"/>
      <c r="C106" s="39"/>
      <c r="D106" s="39"/>
      <c r="E106" s="44"/>
    </row>
    <row r="108" spans="1:13">
      <c r="A108" s="39"/>
      <c r="B108" s="39"/>
      <c r="C108" s="39"/>
      <c r="D108" s="39"/>
      <c r="E108" s="44"/>
      <c r="M108" s="41"/>
    </row>
    <row r="110" spans="1:13">
      <c r="A110" s="39"/>
      <c r="B110" s="39"/>
      <c r="C110" s="39"/>
      <c r="D110" s="39"/>
      <c r="E110" s="44"/>
      <c r="M110" s="41"/>
    </row>
    <row r="112" spans="1:13">
      <c r="A112" s="39"/>
      <c r="B112" s="39"/>
      <c r="C112" s="39"/>
      <c r="D112" s="39"/>
      <c r="M112" s="41"/>
    </row>
    <row r="114" spans="1:13">
      <c r="A114" s="39"/>
      <c r="B114" s="39"/>
      <c r="C114" s="39"/>
      <c r="D114" s="39"/>
      <c r="M114" s="41"/>
    </row>
    <row r="116" spans="1:13">
      <c r="A116" s="39"/>
      <c r="B116" s="39"/>
      <c r="C116" s="39"/>
      <c r="D116" s="39"/>
      <c r="M116" s="41"/>
    </row>
    <row r="118" spans="1:13">
      <c r="A118" s="39"/>
      <c r="B118" s="39"/>
      <c r="C118" s="39"/>
      <c r="D118" s="39"/>
      <c r="E118" s="44"/>
      <c r="M118" s="41"/>
    </row>
    <row r="120" spans="1:13">
      <c r="A120" s="39"/>
      <c r="B120" s="39"/>
      <c r="C120" s="39"/>
      <c r="D120" s="39"/>
      <c r="E120" s="44"/>
      <c r="M120" s="41"/>
    </row>
    <row r="122" spans="1:13">
      <c r="A122" s="39"/>
      <c r="B122" s="39"/>
      <c r="C122" s="39"/>
      <c r="D122" s="39"/>
      <c r="E122" s="44"/>
      <c r="M122" s="41"/>
    </row>
    <row r="124" spans="1:13">
      <c r="A124" s="39"/>
      <c r="B124" s="39"/>
      <c r="C124" s="39"/>
      <c r="D124" s="39"/>
      <c r="E124" s="44"/>
      <c r="M124" s="41"/>
    </row>
    <row r="126" spans="1:13">
      <c r="A126" s="39"/>
      <c r="B126" s="39"/>
      <c r="C126" s="39"/>
      <c r="D126" s="39"/>
      <c r="E126" s="44"/>
    </row>
    <row r="128" spans="1:13">
      <c r="A128" s="39"/>
      <c r="B128" s="39"/>
      <c r="C128" s="39"/>
      <c r="D128" s="39"/>
      <c r="E128" s="44"/>
    </row>
    <row r="130" spans="1:18">
      <c r="A130" s="39"/>
      <c r="B130" s="39"/>
      <c r="C130" s="39"/>
      <c r="D130" s="39"/>
      <c r="E130" s="44"/>
    </row>
    <row r="132" spans="1:18">
      <c r="A132" s="39"/>
      <c r="B132" s="39"/>
      <c r="C132" s="39"/>
      <c r="D132" s="39"/>
      <c r="E132" s="44"/>
      <c r="M132" s="41"/>
    </row>
    <row r="134" spans="1:18">
      <c r="A134" s="39"/>
      <c r="B134" s="39"/>
      <c r="C134" s="39"/>
      <c r="D134" s="39"/>
      <c r="M134" s="41"/>
    </row>
    <row r="136" spans="1:18">
      <c r="A136" s="39"/>
      <c r="B136" s="39"/>
      <c r="C136" s="39"/>
      <c r="D136" s="39"/>
      <c r="M136" s="41"/>
    </row>
    <row r="142" spans="1:18">
      <c r="A142" s="39"/>
      <c r="B142" s="39"/>
      <c r="C142" s="39"/>
      <c r="D142" s="39"/>
      <c r="E142" s="44"/>
    </row>
    <row r="144" spans="1:18" s="45" customFormat="1">
      <c r="A144" s="46"/>
      <c r="B144" s="46"/>
      <c r="C144" s="46"/>
      <c r="D144" s="46"/>
      <c r="E144" s="44"/>
      <c r="G144" s="46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</row>
    <row r="146" spans="1:18" s="45" customFormat="1">
      <c r="A146" s="46"/>
      <c r="B146" s="46"/>
      <c r="C146" s="46"/>
      <c r="D146" s="46"/>
      <c r="E146" s="44"/>
      <c r="G146" s="46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</row>
    <row r="148" spans="1:18" s="45" customFormat="1">
      <c r="A148" s="46"/>
      <c r="B148" s="46"/>
      <c r="C148" s="46"/>
      <c r="D148" s="46"/>
      <c r="E148" s="44"/>
      <c r="G148" s="46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</row>
    <row r="150" spans="1:18" s="45" customFormat="1">
      <c r="A150" s="46"/>
      <c r="B150" s="46"/>
      <c r="C150" s="46"/>
      <c r="D150" s="46"/>
      <c r="E150" s="44"/>
      <c r="G150" s="46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</row>
    <row r="158" spans="1:18" s="45" customFormat="1">
      <c r="A158" s="46"/>
      <c r="B158" s="46"/>
      <c r="C158" s="46"/>
      <c r="D158" s="46"/>
      <c r="E158" s="44"/>
      <c r="G158" s="46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</row>
    <row r="160" spans="1:18" s="45" customFormat="1">
      <c r="A160" s="46"/>
      <c r="B160" s="46"/>
      <c r="C160" s="46"/>
      <c r="D160" s="46"/>
      <c r="E160" s="44"/>
      <c r="G160" s="46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</row>
    <row r="162" spans="1:18" s="45" customFormat="1">
      <c r="A162" s="46"/>
      <c r="B162" s="46"/>
      <c r="C162" s="46"/>
      <c r="D162" s="46"/>
      <c r="E162" s="44"/>
      <c r="G162" s="46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</row>
    <row r="164" spans="1:18" s="45" customFormat="1">
      <c r="A164" s="46"/>
      <c r="B164" s="46"/>
      <c r="C164" s="46"/>
      <c r="D164" s="46"/>
      <c r="E164" s="44"/>
      <c r="G164" s="46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</row>
    <row r="168" spans="1:18" s="45" customFormat="1">
      <c r="A168" s="46"/>
      <c r="B168" s="46"/>
      <c r="C168" s="46"/>
      <c r="D168" s="46"/>
      <c r="E168" s="44"/>
      <c r="G168" s="46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</row>
  </sheetData>
  <mergeCells count="4">
    <mergeCell ref="A1:D1"/>
    <mergeCell ref="A4:D4"/>
    <mergeCell ref="A5:D5"/>
    <mergeCell ref="A6:D6"/>
  </mergeCells>
  <dataValidations count="4"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G30:H30 C32:D32 G15:H17 G33:H33" xr:uid="{DDADF44F-4530-4787-98E7-9FE9C5505C17}">
      <formula1>-99999999999</formula1>
      <formula2>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 xr:uid="{4DC32190-07A8-4F29-8EE8-799E3A0E82CE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 xr:uid="{62F1A5AF-B37F-410E-B4B9-2356BC0BDA69}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24:D27 C41:D45 C31:D31 C54:D55 C36:D39 C21:D22 G62:H70 C12:D19 G59:H60 G77:H77 G75:H75 C48:D51 G73:H73" xr:uid="{5D31D1F9-EF09-4262-9874-A6056EFD4DC1}">
      <formula1>0</formula1>
      <formula2>9999999999999990</formula2>
    </dataValidation>
  </dataValidations>
  <printOptions horizontalCentered="1" verticalCentered="1"/>
  <pageMargins left="0.23622047244094491" right="0.23622047244094491" top="0.39370078740157483" bottom="0.31496062992125984" header="0.15748031496062992" footer="0.15748031496062992"/>
  <pageSetup paperSize="9" scale="57" fitToHeight="2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978DA-0600-49DB-A4F1-624AE2C1D295}">
  <sheetPr>
    <pageSetUpPr fitToPage="1"/>
  </sheetPr>
  <dimension ref="A1:M94"/>
  <sheetViews>
    <sheetView tabSelected="1" topLeftCell="B7" zoomScale="70" zoomScaleNormal="70" workbookViewId="0">
      <selection activeCell="D48" sqref="D48"/>
    </sheetView>
  </sheetViews>
  <sheetFormatPr defaultColWidth="9.375" defaultRowHeight="15.75"/>
  <cols>
    <col min="1" max="1" width="50.625" style="62" customWidth="1"/>
    <col min="2" max="2" width="11.5" style="62" customWidth="1"/>
    <col min="3" max="4" width="15.625" style="54" customWidth="1"/>
    <col min="5" max="5" width="50.625" style="62" customWidth="1"/>
    <col min="6" max="6" width="10.625" style="62" customWidth="1"/>
    <col min="7" max="7" width="15.625" style="54" customWidth="1"/>
    <col min="8" max="8" width="16.875" style="54" customWidth="1"/>
    <col min="9" max="16384" width="9.375" style="54"/>
  </cols>
  <sheetData>
    <row r="1" spans="1:8">
      <c r="A1" s="618" t="s">
        <v>561</v>
      </c>
      <c r="B1" s="618"/>
      <c r="C1" s="618"/>
      <c r="D1" s="618"/>
      <c r="E1" s="52"/>
      <c r="F1" s="53"/>
      <c r="G1" s="20"/>
      <c r="H1" s="20"/>
    </row>
    <row r="2" spans="1:8">
      <c r="A2" s="22" t="s">
        <v>777</v>
      </c>
      <c r="B2" s="18"/>
      <c r="C2" s="18"/>
      <c r="D2" s="18"/>
      <c r="E2" s="52"/>
      <c r="F2" s="53"/>
      <c r="G2" s="20"/>
      <c r="H2" s="20"/>
    </row>
    <row r="3" spans="1:8">
      <c r="A3" s="19"/>
      <c r="B3" s="26"/>
      <c r="C3" s="26"/>
      <c r="D3" s="26"/>
      <c r="E3" s="52"/>
      <c r="F3" s="23"/>
      <c r="G3" s="20"/>
      <c r="H3" s="20"/>
    </row>
    <row r="4" spans="1:8">
      <c r="A4" s="30" t="s">
        <v>373</v>
      </c>
      <c r="B4" s="26"/>
      <c r="C4" s="26"/>
      <c r="D4" s="26"/>
      <c r="E4" s="52"/>
      <c r="F4" s="55"/>
      <c r="G4" s="56"/>
      <c r="H4" s="57"/>
    </row>
    <row r="5" spans="1:8">
      <c r="A5" s="30" t="s">
        <v>374</v>
      </c>
      <c r="B5" s="58"/>
      <c r="C5" s="58"/>
      <c r="D5" s="58"/>
      <c r="E5" s="20"/>
      <c r="F5" s="59"/>
      <c r="G5" s="32"/>
      <c r="H5" s="20"/>
    </row>
    <row r="6" spans="1:8">
      <c r="A6" s="620">
        <f>Title!B10</f>
        <v>45930</v>
      </c>
      <c r="B6" s="620"/>
      <c r="C6" s="620"/>
      <c r="D6" s="620"/>
      <c r="E6" s="20"/>
      <c r="F6" s="59"/>
      <c r="G6" s="60"/>
      <c r="H6" s="20"/>
    </row>
    <row r="7" spans="1:8" ht="16.5" thickBot="1">
      <c r="A7" s="61"/>
      <c r="B7" s="20"/>
      <c r="G7" s="20"/>
      <c r="H7" s="169" t="s">
        <v>768</v>
      </c>
    </row>
    <row r="8" spans="1:8">
      <c r="A8" s="205" t="s">
        <v>503</v>
      </c>
      <c r="B8" s="203" t="s">
        <v>377</v>
      </c>
      <c r="C8" s="156" t="s">
        <v>378</v>
      </c>
      <c r="D8" s="207" t="s">
        <v>379</v>
      </c>
      <c r="E8" s="205" t="s">
        <v>504</v>
      </c>
      <c r="F8" s="203" t="s">
        <v>377</v>
      </c>
      <c r="G8" s="156" t="s">
        <v>378</v>
      </c>
      <c r="H8" s="227" t="s">
        <v>379</v>
      </c>
    </row>
    <row r="9" spans="1:8" ht="16.5" thickBot="1">
      <c r="A9" s="206" t="s">
        <v>3</v>
      </c>
      <c r="B9" s="204" t="s">
        <v>840</v>
      </c>
      <c r="C9" s="63">
        <v>1</v>
      </c>
      <c r="D9" s="208">
        <v>2</v>
      </c>
      <c r="E9" s="206" t="s">
        <v>3</v>
      </c>
      <c r="F9" s="241" t="s">
        <v>840</v>
      </c>
      <c r="G9" s="242">
        <v>1</v>
      </c>
      <c r="H9" s="243">
        <v>2</v>
      </c>
    </row>
    <row r="10" spans="1:8">
      <c r="A10" s="231" t="s">
        <v>505</v>
      </c>
      <c r="B10" s="420"/>
      <c r="C10" s="421"/>
      <c r="D10" s="422"/>
      <c r="E10" s="231" t="s">
        <v>536</v>
      </c>
      <c r="F10" s="448"/>
      <c r="G10" s="449"/>
      <c r="H10" s="450"/>
    </row>
    <row r="11" spans="1:8">
      <c r="A11" s="234" t="s">
        <v>506</v>
      </c>
      <c r="B11" s="423"/>
      <c r="C11" s="424"/>
      <c r="D11" s="425"/>
      <c r="E11" s="232" t="s">
        <v>537</v>
      </c>
      <c r="F11" s="451"/>
      <c r="G11" s="424"/>
      <c r="H11" s="425"/>
    </row>
    <row r="12" spans="1:8">
      <c r="A12" s="64" t="s">
        <v>418</v>
      </c>
      <c r="B12" s="426" t="s">
        <v>102</v>
      </c>
      <c r="C12" s="427">
        <v>74373</v>
      </c>
      <c r="D12" s="428">
        <v>75491</v>
      </c>
      <c r="E12" s="64" t="s">
        <v>538</v>
      </c>
      <c r="F12" s="443" t="s">
        <v>103</v>
      </c>
      <c r="G12" s="427">
        <v>260077</v>
      </c>
      <c r="H12" s="428">
        <v>227046</v>
      </c>
    </row>
    <row r="13" spans="1:8">
      <c r="A13" s="64" t="s">
        <v>507</v>
      </c>
      <c r="B13" s="426" t="s">
        <v>104</v>
      </c>
      <c r="C13" s="427">
        <v>89936</v>
      </c>
      <c r="D13" s="428">
        <v>74101</v>
      </c>
      <c r="E13" s="64" t="s">
        <v>539</v>
      </c>
      <c r="F13" s="443" t="s">
        <v>105</v>
      </c>
      <c r="G13" s="427">
        <v>1647508</v>
      </c>
      <c r="H13" s="428">
        <v>1311079</v>
      </c>
    </row>
    <row r="14" spans="1:8">
      <c r="A14" s="64" t="s">
        <v>508</v>
      </c>
      <c r="B14" s="426" t="s">
        <v>106</v>
      </c>
      <c r="C14" s="427">
        <v>53021</v>
      </c>
      <c r="D14" s="428">
        <v>44148</v>
      </c>
      <c r="E14" s="64" t="s">
        <v>540</v>
      </c>
      <c r="F14" s="443" t="s">
        <v>107</v>
      </c>
      <c r="G14" s="427">
        <v>15284</v>
      </c>
      <c r="H14" s="428">
        <v>13669</v>
      </c>
    </row>
    <row r="15" spans="1:8">
      <c r="A15" s="64" t="s">
        <v>509</v>
      </c>
      <c r="B15" s="426" t="s">
        <v>108</v>
      </c>
      <c r="C15" s="427">
        <v>163917</v>
      </c>
      <c r="D15" s="428">
        <v>128449</v>
      </c>
      <c r="E15" s="64" t="s">
        <v>496</v>
      </c>
      <c r="F15" s="443" t="s">
        <v>109</v>
      </c>
      <c r="G15" s="427">
        <v>2599</v>
      </c>
      <c r="H15" s="428">
        <v>1962</v>
      </c>
    </row>
    <row r="16" spans="1:8">
      <c r="A16" s="64" t="s">
        <v>510</v>
      </c>
      <c r="B16" s="426" t="s">
        <v>110</v>
      </c>
      <c r="C16" s="427">
        <v>28485</v>
      </c>
      <c r="D16" s="428">
        <v>21112</v>
      </c>
      <c r="E16" s="276" t="s">
        <v>541</v>
      </c>
      <c r="F16" s="452" t="s">
        <v>111</v>
      </c>
      <c r="G16" s="430">
        <f>SUM(G12:G15)</f>
        <v>1925468</v>
      </c>
      <c r="H16" s="431">
        <f>SUM(H12:H15)</f>
        <v>1553756</v>
      </c>
    </row>
    <row r="17" spans="1:8" ht="15.75" customHeight="1">
      <c r="A17" s="64" t="s">
        <v>511</v>
      </c>
      <c r="B17" s="426" t="s">
        <v>112</v>
      </c>
      <c r="C17" s="427">
        <v>1405658</v>
      </c>
      <c r="D17" s="428">
        <v>1148671</v>
      </c>
      <c r="E17" s="64"/>
      <c r="F17" s="432"/>
      <c r="G17" s="424"/>
      <c r="H17" s="425"/>
    </row>
    <row r="18" spans="1:8">
      <c r="A18" s="64" t="s">
        <v>512</v>
      </c>
      <c r="B18" s="426" t="s">
        <v>113</v>
      </c>
      <c r="C18" s="427">
        <v>-15307</v>
      </c>
      <c r="D18" s="428">
        <v>-16757</v>
      </c>
      <c r="E18" s="234" t="s">
        <v>542</v>
      </c>
      <c r="F18" s="433" t="s">
        <v>114</v>
      </c>
      <c r="G18" s="453">
        <v>433</v>
      </c>
      <c r="H18" s="454">
        <v>449</v>
      </c>
    </row>
    <row r="19" spans="1:8">
      <c r="A19" s="64" t="s">
        <v>513</v>
      </c>
      <c r="B19" s="426" t="s">
        <v>115</v>
      </c>
      <c r="C19" s="427">
        <v>10635</v>
      </c>
      <c r="D19" s="428">
        <v>10855</v>
      </c>
      <c r="E19" s="64" t="s">
        <v>543</v>
      </c>
      <c r="F19" s="432" t="s">
        <v>116</v>
      </c>
      <c r="G19" s="427"/>
      <c r="H19" s="428"/>
    </row>
    <row r="20" spans="1:8">
      <c r="A20" s="233" t="s">
        <v>514</v>
      </c>
      <c r="B20" s="426" t="s">
        <v>117</v>
      </c>
      <c r="C20" s="427">
        <v>-652</v>
      </c>
      <c r="D20" s="428">
        <v>-389</v>
      </c>
      <c r="E20" s="234"/>
      <c r="F20" s="451"/>
      <c r="G20" s="424"/>
      <c r="H20" s="425"/>
    </row>
    <row r="21" spans="1:8">
      <c r="A21" s="233" t="s">
        <v>515</v>
      </c>
      <c r="B21" s="426" t="s">
        <v>118</v>
      </c>
      <c r="C21" s="427"/>
      <c r="D21" s="428"/>
      <c r="E21" s="234" t="s">
        <v>544</v>
      </c>
      <c r="F21" s="451"/>
      <c r="G21" s="424"/>
      <c r="H21" s="425"/>
    </row>
    <row r="22" spans="1:8">
      <c r="A22" s="237" t="s">
        <v>516</v>
      </c>
      <c r="B22" s="429" t="s">
        <v>119</v>
      </c>
      <c r="C22" s="430">
        <f>SUM(C12:C18)+C19</f>
        <v>1810718</v>
      </c>
      <c r="D22" s="431">
        <f>SUM(D12:D18)+D19</f>
        <v>1486070</v>
      </c>
      <c r="E22" s="238" t="s">
        <v>545</v>
      </c>
      <c r="F22" s="432" t="s">
        <v>120</v>
      </c>
      <c r="G22" s="427">
        <v>1500</v>
      </c>
      <c r="H22" s="428">
        <v>2129</v>
      </c>
    </row>
    <row r="23" spans="1:8">
      <c r="A23" s="234"/>
      <c r="B23" s="426"/>
      <c r="C23" s="424"/>
      <c r="D23" s="425"/>
      <c r="E23" s="239" t="s">
        <v>546</v>
      </c>
      <c r="F23" s="432" t="s">
        <v>121</v>
      </c>
      <c r="G23" s="427">
        <v>40</v>
      </c>
      <c r="H23" s="428">
        <v>41</v>
      </c>
    </row>
    <row r="24" spans="1:8" ht="31.5" customHeight="1">
      <c r="A24" s="234" t="s">
        <v>517</v>
      </c>
      <c r="B24" s="432"/>
      <c r="C24" s="424"/>
      <c r="D24" s="425"/>
      <c r="E24" s="64" t="s">
        <v>547</v>
      </c>
      <c r="F24" s="432" t="s">
        <v>122</v>
      </c>
      <c r="G24" s="427"/>
      <c r="H24" s="428">
        <v>123</v>
      </c>
    </row>
    <row r="25" spans="1:8">
      <c r="A25" s="235" t="s">
        <v>518</v>
      </c>
      <c r="B25" s="432" t="s">
        <v>123</v>
      </c>
      <c r="C25" s="427">
        <v>15648</v>
      </c>
      <c r="D25" s="428">
        <v>9123</v>
      </c>
      <c r="E25" s="238" t="s">
        <v>548</v>
      </c>
      <c r="F25" s="432" t="s">
        <v>124</v>
      </c>
      <c r="G25" s="427">
        <v>694</v>
      </c>
      <c r="H25" s="428"/>
    </row>
    <row r="26" spans="1:8" ht="32.25" customHeight="1">
      <c r="A26" s="64" t="s">
        <v>519</v>
      </c>
      <c r="B26" s="432" t="s">
        <v>125</v>
      </c>
      <c r="C26" s="427"/>
      <c r="D26" s="428"/>
      <c r="E26" s="64" t="s">
        <v>549</v>
      </c>
      <c r="F26" s="432" t="s">
        <v>126</v>
      </c>
      <c r="G26" s="427"/>
      <c r="H26" s="428">
        <v>259</v>
      </c>
    </row>
    <row r="27" spans="1:8">
      <c r="A27" s="64" t="s">
        <v>520</v>
      </c>
      <c r="B27" s="432" t="s">
        <v>127</v>
      </c>
      <c r="C27" s="427">
        <v>434</v>
      </c>
      <c r="D27" s="428">
        <v>562</v>
      </c>
      <c r="E27" s="276" t="s">
        <v>550</v>
      </c>
      <c r="F27" s="433" t="s">
        <v>128</v>
      </c>
      <c r="G27" s="430">
        <f>SUM(G22:G26)</f>
        <v>2234</v>
      </c>
      <c r="H27" s="431">
        <f>SUM(H22:H26)</f>
        <v>2552</v>
      </c>
    </row>
    <row r="28" spans="1:8">
      <c r="A28" s="64" t="s">
        <v>521</v>
      </c>
      <c r="B28" s="432" t="s">
        <v>129</v>
      </c>
      <c r="C28" s="427">
        <v>1518</v>
      </c>
      <c r="D28" s="428">
        <v>1176</v>
      </c>
      <c r="E28" s="239"/>
      <c r="F28" s="451"/>
      <c r="G28" s="424"/>
      <c r="H28" s="425"/>
    </row>
    <row r="29" spans="1:8">
      <c r="A29" s="237" t="s">
        <v>522</v>
      </c>
      <c r="B29" s="433" t="s">
        <v>130</v>
      </c>
      <c r="C29" s="430">
        <f>SUM(C25:C28)</f>
        <v>17600</v>
      </c>
      <c r="D29" s="431">
        <f>SUM(D25:D28)</f>
        <v>10861</v>
      </c>
      <c r="E29" s="64"/>
      <c r="F29" s="451"/>
      <c r="G29" s="424"/>
      <c r="H29" s="425"/>
    </row>
    <row r="30" spans="1:8" ht="16.5" thickBot="1">
      <c r="A30" s="236"/>
      <c r="B30" s="434"/>
      <c r="C30" s="435"/>
      <c r="D30" s="436"/>
      <c r="E30" s="240"/>
      <c r="F30" s="455"/>
      <c r="G30" s="456"/>
      <c r="H30" s="457"/>
    </row>
    <row r="31" spans="1:8">
      <c r="A31" s="231" t="s">
        <v>523</v>
      </c>
      <c r="B31" s="437" t="s">
        <v>131</v>
      </c>
      <c r="C31" s="421">
        <f>C29+C22</f>
        <v>1828318</v>
      </c>
      <c r="D31" s="422">
        <f>D29+D22</f>
        <v>1496931</v>
      </c>
      <c r="E31" s="231" t="s">
        <v>551</v>
      </c>
      <c r="F31" s="458" t="s">
        <v>132</v>
      </c>
      <c r="G31" s="421">
        <f>G16+G18+G27</f>
        <v>1928135</v>
      </c>
      <c r="H31" s="422">
        <f>H16+H18+H27</f>
        <v>1556757</v>
      </c>
    </row>
    <row r="32" spans="1:8">
      <c r="A32" s="232"/>
      <c r="B32" s="438"/>
      <c r="C32" s="439"/>
      <c r="D32" s="440"/>
      <c r="E32" s="232"/>
      <c r="F32" s="432"/>
      <c r="G32" s="424"/>
      <c r="H32" s="425"/>
    </row>
    <row r="33" spans="1:8">
      <c r="A33" s="232" t="s">
        <v>524</v>
      </c>
      <c r="B33" s="438" t="s">
        <v>133</v>
      </c>
      <c r="C33" s="439">
        <f>IF((G31-C31)&gt;0,G31-C31,0)</f>
        <v>99817</v>
      </c>
      <c r="D33" s="440">
        <f>IF((H31-D31)&gt;0,H31-D31,0)</f>
        <v>59826</v>
      </c>
      <c r="E33" s="232" t="s">
        <v>552</v>
      </c>
      <c r="F33" s="433" t="s">
        <v>134</v>
      </c>
      <c r="G33" s="430">
        <f>IF((C31-G31)&gt;0,C31-G31,0)</f>
        <v>0</v>
      </c>
      <c r="H33" s="431">
        <f>IF((D31-H31)&gt;0,D31-H31,0)</f>
        <v>0</v>
      </c>
    </row>
    <row r="34" spans="1:8">
      <c r="A34" s="275" t="s">
        <v>525</v>
      </c>
      <c r="B34" s="433" t="s">
        <v>135</v>
      </c>
      <c r="C34" s="427">
        <v>32188</v>
      </c>
      <c r="D34" s="428">
        <v>14921</v>
      </c>
      <c r="E34" s="234" t="s">
        <v>553</v>
      </c>
      <c r="F34" s="432" t="s">
        <v>136</v>
      </c>
      <c r="G34" s="427"/>
      <c r="H34" s="428"/>
    </row>
    <row r="35" spans="1:8">
      <c r="A35" s="232" t="s">
        <v>526</v>
      </c>
      <c r="B35" s="433" t="s">
        <v>137</v>
      </c>
      <c r="C35" s="427"/>
      <c r="D35" s="428"/>
      <c r="E35" s="234" t="s">
        <v>554</v>
      </c>
      <c r="F35" s="432" t="s">
        <v>138</v>
      </c>
      <c r="G35" s="427"/>
      <c r="H35" s="428"/>
    </row>
    <row r="36" spans="1:8" ht="16.5" thickBot="1">
      <c r="A36" s="246" t="s">
        <v>527</v>
      </c>
      <c r="B36" s="434" t="s">
        <v>139</v>
      </c>
      <c r="C36" s="441">
        <f>C31-C34+C35</f>
        <v>1796130</v>
      </c>
      <c r="D36" s="442">
        <f>D31-D34+D35</f>
        <v>1482010</v>
      </c>
      <c r="E36" s="245" t="s">
        <v>555</v>
      </c>
      <c r="F36" s="434" t="s">
        <v>140</v>
      </c>
      <c r="G36" s="435">
        <f>G35-G34+G31</f>
        <v>1928135</v>
      </c>
      <c r="H36" s="436">
        <f>H35-H34+H31</f>
        <v>1556757</v>
      </c>
    </row>
    <row r="37" spans="1:8">
      <c r="A37" s="320" t="s">
        <v>528</v>
      </c>
      <c r="B37" s="437" t="s">
        <v>141</v>
      </c>
      <c r="C37" s="421">
        <f>IF((G36-C36)&gt;0,G36-C36,0)</f>
        <v>132005</v>
      </c>
      <c r="D37" s="422">
        <f>IF((H36-D36)&gt;0,H36-D36,0)</f>
        <v>74747</v>
      </c>
      <c r="E37" s="244" t="s">
        <v>556</v>
      </c>
      <c r="F37" s="458" t="s">
        <v>142</v>
      </c>
      <c r="G37" s="421">
        <f>IF((C36-G36)&gt;0,C36-G36,0)</f>
        <v>0</v>
      </c>
      <c r="H37" s="422">
        <f>IF((D36-H36)&gt;0,D36-H36,0)</f>
        <v>0</v>
      </c>
    </row>
    <row r="38" spans="1:8">
      <c r="A38" s="234" t="s">
        <v>529</v>
      </c>
      <c r="B38" s="433" t="s">
        <v>143</v>
      </c>
      <c r="C38" s="430">
        <f>C39+C40+C41</f>
        <v>14949</v>
      </c>
      <c r="D38" s="431">
        <f>D39+D40+D41</f>
        <v>6740</v>
      </c>
      <c r="E38" s="171"/>
      <c r="F38" s="451"/>
      <c r="G38" s="424"/>
      <c r="H38" s="425"/>
    </row>
    <row r="39" spans="1:8">
      <c r="A39" s="64" t="s">
        <v>790</v>
      </c>
      <c r="B39" s="432" t="s">
        <v>144</v>
      </c>
      <c r="C39" s="427">
        <v>14949</v>
      </c>
      <c r="D39" s="428">
        <v>6740</v>
      </c>
      <c r="E39" s="171"/>
      <c r="F39" s="451"/>
      <c r="G39" s="424"/>
      <c r="H39" s="425"/>
    </row>
    <row r="40" spans="1:8">
      <c r="A40" s="64" t="s">
        <v>530</v>
      </c>
      <c r="B40" s="443" t="s">
        <v>145</v>
      </c>
      <c r="C40" s="427"/>
      <c r="D40" s="428"/>
      <c r="E40" s="171"/>
      <c r="F40" s="432"/>
      <c r="G40" s="424"/>
      <c r="H40" s="425"/>
    </row>
    <row r="41" spans="1:8">
      <c r="A41" s="321" t="s">
        <v>531</v>
      </c>
      <c r="B41" s="443" t="s">
        <v>146</v>
      </c>
      <c r="C41" s="427"/>
      <c r="D41" s="428"/>
      <c r="E41" s="171"/>
      <c r="F41" s="432"/>
      <c r="G41" s="424"/>
      <c r="H41" s="425"/>
    </row>
    <row r="42" spans="1:8">
      <c r="A42" s="322" t="s">
        <v>532</v>
      </c>
      <c r="B42" s="444" t="s">
        <v>147</v>
      </c>
      <c r="C42" s="439">
        <f>+IF((G36-C36-C38)&gt;0,G36-C36-C38,0)</f>
        <v>117056</v>
      </c>
      <c r="D42" s="440">
        <f>+IF((H36-D36-D38)&gt;0,H36-D36-D38,0)</f>
        <v>68007</v>
      </c>
      <c r="E42" s="172" t="s">
        <v>557</v>
      </c>
      <c r="F42" s="444" t="s">
        <v>148</v>
      </c>
      <c r="G42" s="439">
        <f>IF(G37&gt;0,IF(C38+G37&lt;0,0,C38+G37),IF(C37-C38&lt;0,C38-C37,0))</f>
        <v>0</v>
      </c>
      <c r="H42" s="440">
        <f>IF(H37&gt;0,IF(D38+H37&lt;0,0,D38+H37),IF(D37-D38&lt;0,D38-D37,0))</f>
        <v>0</v>
      </c>
    </row>
    <row r="43" spans="1:8">
      <c r="A43" s="232" t="s">
        <v>533</v>
      </c>
      <c r="B43" s="438" t="s">
        <v>149</v>
      </c>
      <c r="C43" s="427">
        <v>6276</v>
      </c>
      <c r="D43" s="428">
        <v>3563</v>
      </c>
      <c r="E43" s="170" t="s">
        <v>558</v>
      </c>
      <c r="F43" s="444" t="s">
        <v>150</v>
      </c>
      <c r="G43" s="459"/>
      <c r="H43" s="460"/>
    </row>
    <row r="44" spans="1:8" ht="16.5" thickBot="1">
      <c r="A44" s="323" t="s">
        <v>534</v>
      </c>
      <c r="B44" s="63" t="s">
        <v>151</v>
      </c>
      <c r="C44" s="435">
        <f>IF(G42=0,IF(C42-C43&gt;0,C42-C43+G43,0),IF(G42-G43&lt;0,G43-G42+C42,0))</f>
        <v>110780</v>
      </c>
      <c r="D44" s="436">
        <f>IF(H42=0,IF(D42-D43&gt;0,D42-D43+H43,0),IF(H42-H43&lt;0,H43-H42+D42,0))</f>
        <v>64444</v>
      </c>
      <c r="E44" s="209" t="s">
        <v>559</v>
      </c>
      <c r="F44" s="461" t="s">
        <v>152</v>
      </c>
      <c r="G44" s="435">
        <f>IF(C42=0,IF(G42-G43&gt;0,G42-G43+C43,0),IF(C42-C43&lt;0,C43-C42+G43,0))</f>
        <v>0</v>
      </c>
      <c r="H44" s="436">
        <f>IF(D42=0,IF(H42-H43&gt;0,H42-H43+D43,0),IF(D42-D43&lt;0,D43-D42+H43,0))</f>
        <v>0</v>
      </c>
    </row>
    <row r="45" spans="1:8" ht="16.5" thickBot="1">
      <c r="A45" s="210" t="s">
        <v>535</v>
      </c>
      <c r="B45" s="445" t="s">
        <v>153</v>
      </c>
      <c r="C45" s="446">
        <f>C36+C38+C42</f>
        <v>1928135</v>
      </c>
      <c r="D45" s="447">
        <f>D36+D38+D42</f>
        <v>1556757</v>
      </c>
      <c r="E45" s="210" t="s">
        <v>535</v>
      </c>
      <c r="F45" s="462" t="s">
        <v>154</v>
      </c>
      <c r="G45" s="446">
        <f>G42+G36</f>
        <v>1928135</v>
      </c>
      <c r="H45" s="447">
        <f>H42+H36</f>
        <v>1556757</v>
      </c>
    </row>
    <row r="46" spans="1:8">
      <c r="B46" s="65"/>
      <c r="C46" s="66"/>
      <c r="D46" s="66"/>
      <c r="E46" s="67"/>
      <c r="G46" s="66"/>
      <c r="H46" s="66"/>
    </row>
    <row r="47" spans="1:8">
      <c r="A47" s="622" t="s">
        <v>857</v>
      </c>
      <c r="B47" s="622"/>
      <c r="C47" s="622"/>
      <c r="D47" s="622"/>
      <c r="E47" s="622"/>
      <c r="G47" s="66"/>
      <c r="H47" s="66"/>
    </row>
    <row r="48" spans="1:8">
      <c r="B48" s="65"/>
      <c r="C48" s="66"/>
      <c r="D48" s="66"/>
      <c r="E48" s="67"/>
      <c r="G48" s="66"/>
      <c r="H48" s="66"/>
    </row>
    <row r="49" spans="1:13">
      <c r="C49" s="66"/>
      <c r="D49" s="66"/>
      <c r="F49" s="49"/>
      <c r="G49" s="49"/>
      <c r="H49" s="49"/>
    </row>
    <row r="50" spans="1:13" s="39" customFormat="1">
      <c r="A50" s="287" t="s">
        <v>843</v>
      </c>
      <c r="B50" s="311">
        <v>45989</v>
      </c>
      <c r="C50" s="49"/>
      <c r="D50" s="49"/>
      <c r="E50" s="49"/>
      <c r="F50" s="49"/>
      <c r="G50" s="49"/>
      <c r="H50" s="49"/>
      <c r="M50" s="41"/>
    </row>
    <row r="51" spans="1:13" s="39" customFormat="1">
      <c r="A51" s="48"/>
      <c r="B51" s="49"/>
      <c r="C51" s="49"/>
      <c r="D51" s="49"/>
      <c r="E51" s="49"/>
      <c r="F51" s="45"/>
      <c r="G51" s="46"/>
      <c r="M51" s="41"/>
    </row>
    <row r="52" spans="1:13">
      <c r="A52" s="51"/>
      <c r="B52" s="621"/>
      <c r="C52" s="621"/>
      <c r="D52" s="621"/>
      <c r="E52" s="621"/>
      <c r="G52" s="66"/>
      <c r="H52" s="66"/>
    </row>
    <row r="53" spans="1:13">
      <c r="A53" s="287" t="s">
        <v>841</v>
      </c>
      <c r="B53" s="160" t="s">
        <v>776</v>
      </c>
      <c r="C53" s="66"/>
      <c r="D53" s="66"/>
      <c r="G53" s="66"/>
      <c r="H53" s="66"/>
    </row>
    <row r="54" spans="1:13">
      <c r="A54" s="287"/>
      <c r="B54" s="160"/>
      <c r="C54" s="66"/>
      <c r="D54" s="66"/>
      <c r="G54" s="66"/>
      <c r="H54" s="66"/>
    </row>
    <row r="55" spans="1:13">
      <c r="A55" s="287" t="s">
        <v>842</v>
      </c>
      <c r="B55" s="160" t="s">
        <v>837</v>
      </c>
      <c r="C55" s="66"/>
      <c r="D55" s="66"/>
      <c r="G55" s="66"/>
      <c r="H55" s="66"/>
    </row>
    <row r="56" spans="1:13">
      <c r="A56" s="160"/>
      <c r="B56" s="160"/>
      <c r="C56" s="66"/>
      <c r="D56" s="66"/>
      <c r="G56" s="66"/>
      <c r="H56" s="66"/>
    </row>
    <row r="57" spans="1:13">
      <c r="C57" s="66"/>
      <c r="D57" s="66"/>
      <c r="G57" s="66"/>
      <c r="H57" s="66"/>
    </row>
    <row r="58" spans="1:13">
      <c r="C58" s="66"/>
      <c r="D58" s="66"/>
      <c r="G58" s="66"/>
      <c r="H58" s="66"/>
    </row>
    <row r="59" spans="1:13">
      <c r="C59" s="66"/>
      <c r="D59" s="66"/>
      <c r="G59" s="66"/>
      <c r="H59" s="66"/>
    </row>
    <row r="60" spans="1:13">
      <c r="C60" s="66"/>
      <c r="D60" s="66"/>
      <c r="G60" s="66"/>
      <c r="H60" s="66"/>
    </row>
    <row r="61" spans="1:13">
      <c r="C61" s="66"/>
      <c r="D61" s="66"/>
      <c r="G61" s="66"/>
      <c r="H61" s="66"/>
    </row>
    <row r="62" spans="1:13">
      <c r="C62" s="66"/>
      <c r="D62" s="66"/>
      <c r="G62" s="66"/>
      <c r="H62" s="66"/>
    </row>
    <row r="63" spans="1:13">
      <c r="C63" s="66"/>
      <c r="D63" s="66"/>
      <c r="G63" s="66"/>
      <c r="H63" s="66"/>
    </row>
    <row r="64" spans="1:13">
      <c r="C64" s="66"/>
      <c r="D64" s="66"/>
      <c r="G64" s="66"/>
      <c r="H64" s="66"/>
    </row>
    <row r="65" spans="3:8">
      <c r="C65" s="66"/>
      <c r="D65" s="66"/>
      <c r="G65" s="66"/>
      <c r="H65" s="66"/>
    </row>
    <row r="66" spans="3:8">
      <c r="C66" s="66"/>
      <c r="D66" s="66"/>
      <c r="G66" s="66"/>
      <c r="H66" s="66"/>
    </row>
    <row r="67" spans="3:8">
      <c r="C67" s="66"/>
      <c r="D67" s="66"/>
      <c r="G67" s="66"/>
      <c r="H67" s="66"/>
    </row>
    <row r="68" spans="3:8">
      <c r="C68" s="66"/>
      <c r="D68" s="66"/>
      <c r="G68" s="66"/>
      <c r="H68" s="66"/>
    </row>
    <row r="69" spans="3:8">
      <c r="C69" s="66"/>
      <c r="D69" s="66"/>
      <c r="G69" s="66"/>
      <c r="H69" s="66"/>
    </row>
    <row r="70" spans="3:8">
      <c r="C70" s="66"/>
      <c r="D70" s="66"/>
      <c r="G70" s="66"/>
      <c r="H70" s="66"/>
    </row>
    <row r="71" spans="3:8">
      <c r="C71" s="66"/>
      <c r="D71" s="66"/>
      <c r="G71" s="66"/>
      <c r="H71" s="66"/>
    </row>
    <row r="72" spans="3:8">
      <c r="C72" s="66"/>
      <c r="D72" s="66"/>
      <c r="G72" s="66"/>
      <c r="H72" s="66"/>
    </row>
    <row r="73" spans="3:8">
      <c r="C73" s="66"/>
      <c r="D73" s="66"/>
      <c r="G73" s="66"/>
      <c r="H73" s="66"/>
    </row>
    <row r="74" spans="3:8">
      <c r="C74" s="66"/>
      <c r="D74" s="66"/>
      <c r="G74" s="66"/>
      <c r="H74" s="66"/>
    </row>
    <row r="75" spans="3:8">
      <c r="C75" s="66"/>
      <c r="D75" s="66"/>
      <c r="G75" s="66"/>
      <c r="H75" s="66"/>
    </row>
    <row r="76" spans="3:8">
      <c r="C76" s="66"/>
      <c r="D76" s="66"/>
      <c r="G76" s="66"/>
      <c r="H76" s="66"/>
    </row>
    <row r="77" spans="3:8">
      <c r="C77" s="66"/>
      <c r="D77" s="66"/>
      <c r="G77" s="66"/>
      <c r="H77" s="66"/>
    </row>
    <row r="78" spans="3:8">
      <c r="C78" s="66"/>
      <c r="D78" s="66"/>
      <c r="G78" s="66"/>
      <c r="H78" s="66"/>
    </row>
    <row r="79" spans="3:8">
      <c r="C79" s="66"/>
      <c r="D79" s="66"/>
      <c r="G79" s="66"/>
      <c r="H79" s="66"/>
    </row>
    <row r="80" spans="3:8">
      <c r="C80" s="66"/>
      <c r="D80" s="66"/>
      <c r="G80" s="66"/>
      <c r="H80" s="66"/>
    </row>
    <row r="81" spans="3:8">
      <c r="C81" s="66"/>
      <c r="D81" s="66"/>
      <c r="G81" s="66"/>
      <c r="H81" s="66"/>
    </row>
    <row r="82" spans="3:8">
      <c r="C82" s="66"/>
      <c r="D82" s="66"/>
      <c r="G82" s="66"/>
      <c r="H82" s="66"/>
    </row>
    <row r="83" spans="3:8">
      <c r="C83" s="66"/>
      <c r="D83" s="66"/>
      <c r="G83" s="66"/>
      <c r="H83" s="66"/>
    </row>
    <row r="84" spans="3:8">
      <c r="C84" s="66"/>
      <c r="D84" s="66"/>
      <c r="G84" s="66"/>
      <c r="H84" s="66"/>
    </row>
    <row r="85" spans="3:8">
      <c r="C85" s="66"/>
      <c r="D85" s="66"/>
      <c r="G85" s="66"/>
      <c r="H85" s="66"/>
    </row>
    <row r="86" spans="3:8">
      <c r="C86" s="66"/>
      <c r="D86" s="66"/>
      <c r="G86" s="66"/>
      <c r="H86" s="66"/>
    </row>
    <row r="87" spans="3:8">
      <c r="C87" s="66"/>
      <c r="D87" s="66"/>
      <c r="G87" s="66"/>
      <c r="H87" s="66"/>
    </row>
    <row r="88" spans="3:8">
      <c r="C88" s="66"/>
      <c r="D88" s="66"/>
      <c r="G88" s="66"/>
      <c r="H88" s="66"/>
    </row>
    <row r="89" spans="3:8">
      <c r="C89" s="66"/>
      <c r="D89" s="66"/>
      <c r="G89" s="66"/>
      <c r="H89" s="66"/>
    </row>
    <row r="90" spans="3:8">
      <c r="C90" s="66"/>
      <c r="D90" s="66"/>
      <c r="G90" s="66"/>
      <c r="H90" s="66"/>
    </row>
    <row r="91" spans="3:8">
      <c r="C91" s="66"/>
      <c r="D91" s="66"/>
      <c r="G91" s="66"/>
      <c r="H91" s="66"/>
    </row>
    <row r="92" spans="3:8">
      <c r="C92" s="66"/>
      <c r="D92" s="66"/>
      <c r="G92" s="66"/>
      <c r="H92" s="66"/>
    </row>
    <row r="93" spans="3:8">
      <c r="C93" s="66"/>
      <c r="D93" s="66"/>
      <c r="G93" s="66"/>
      <c r="H93" s="66"/>
    </row>
    <row r="94" spans="3:8">
      <c r="C94" s="66"/>
      <c r="D94" s="66"/>
    </row>
  </sheetData>
  <mergeCells count="4">
    <mergeCell ref="B52:E52"/>
    <mergeCell ref="A47:E47"/>
    <mergeCell ref="A6:D6"/>
    <mergeCell ref="A1:D1"/>
  </mergeCells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2:H26 G43:H43 C12:D17 C41:D41 G12:H15 G18:H19 G34:H35 C43:D43" xr:uid="{B84E86CF-8E33-49DB-B441-6F70D37DD5F7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18:D19 C40:D40" xr:uid="{312CBA13-EEB6-4CF9-BFC0-9BFD8A31A335}">
      <formula1>-999999999999999</formula1>
      <formula2>999999999</formula2>
    </dataValidation>
  </dataValidations>
  <printOptions horizontalCentered="1" verticalCentered="1"/>
  <pageMargins left="0.31496062992125984" right="0.23622047244094491" top="0.31496062992125984" bottom="0.15748031496062992" header="0.23622047244094491" footer="0.15748031496062992"/>
  <pageSetup paperSize="9" scale="5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5C059-8716-4D5D-8D98-EBA5DA954C98}">
  <sheetPr>
    <pageSetUpPr fitToPage="1"/>
  </sheetPr>
  <dimension ref="A1:M96"/>
  <sheetViews>
    <sheetView view="pageBreakPreview" topLeftCell="A16" zoomScale="70" zoomScaleNormal="80" zoomScaleSheetLayoutView="70" zoomScalePageLayoutView="70" workbookViewId="0">
      <selection activeCell="A53" sqref="A53"/>
    </sheetView>
  </sheetViews>
  <sheetFormatPr defaultColWidth="9.375" defaultRowHeight="15.75"/>
  <cols>
    <col min="1" max="1" width="69.875" style="69" customWidth="1"/>
    <col min="2" max="2" width="11.875" style="69" bestFit="1" customWidth="1"/>
    <col min="3" max="4" width="22.625" style="69" customWidth="1"/>
    <col min="5" max="5" width="1.625" style="69" customWidth="1"/>
    <col min="6" max="6" width="12" style="69" hidden="1" customWidth="1"/>
    <col min="7" max="7" width="12.125" style="69" hidden="1" customWidth="1"/>
    <col min="8" max="8" width="9.375" style="69" hidden="1" customWidth="1"/>
    <col min="9" max="16384" width="9.375" style="69"/>
  </cols>
  <sheetData>
    <row r="1" spans="1:13">
      <c r="A1" s="618" t="s">
        <v>560</v>
      </c>
      <c r="B1" s="618"/>
      <c r="C1" s="618"/>
      <c r="D1" s="618"/>
      <c r="E1" s="52"/>
      <c r="F1" s="53"/>
      <c r="G1" s="20"/>
      <c r="H1" s="20"/>
    </row>
    <row r="2" spans="1:13">
      <c r="A2" s="22" t="s">
        <v>777</v>
      </c>
      <c r="B2" s="18"/>
      <c r="C2" s="18"/>
      <c r="D2" s="18"/>
      <c r="E2" s="52"/>
      <c r="F2" s="53"/>
      <c r="G2" s="20"/>
      <c r="H2" s="20"/>
    </row>
    <row r="3" spans="1:13">
      <c r="A3" s="19"/>
      <c r="B3" s="26"/>
      <c r="C3" s="26"/>
      <c r="D3" s="26"/>
      <c r="E3" s="52"/>
      <c r="F3" s="23"/>
      <c r="G3" s="20"/>
      <c r="H3" s="20"/>
    </row>
    <row r="4" spans="1:13">
      <c r="A4" s="30" t="s">
        <v>373</v>
      </c>
      <c r="B4" s="26"/>
      <c r="C4" s="26"/>
      <c r="D4" s="26"/>
      <c r="E4" s="52"/>
      <c r="F4" s="55"/>
      <c r="G4" s="56"/>
      <c r="H4" s="57"/>
    </row>
    <row r="5" spans="1:13">
      <c r="A5" s="30" t="s">
        <v>374</v>
      </c>
      <c r="B5" s="58"/>
      <c r="C5" s="58"/>
      <c r="D5" s="58"/>
      <c r="E5" s="20"/>
      <c r="F5" s="59"/>
      <c r="G5" s="32"/>
      <c r="H5" s="20"/>
    </row>
    <row r="6" spans="1:13">
      <c r="A6" s="620">
        <f>Title!B10</f>
        <v>45930</v>
      </c>
      <c r="B6" s="620"/>
      <c r="C6" s="620"/>
      <c r="D6" s="620"/>
      <c r="E6" s="20"/>
      <c r="F6" s="59"/>
      <c r="G6" s="60"/>
      <c r="H6" s="20"/>
    </row>
    <row r="7" spans="1:13" ht="16.5" thickBot="1">
      <c r="A7" s="61"/>
      <c r="B7" s="20"/>
      <c r="C7" s="54"/>
      <c r="D7" s="312" t="str">
        <f>'[2]Balance Sheet'!$H$5</f>
        <v>( thousand BGN)</v>
      </c>
      <c r="E7" s="62"/>
      <c r="F7" s="62"/>
      <c r="G7" s="20"/>
    </row>
    <row r="8" spans="1:13" ht="33.75" customHeight="1">
      <c r="A8" s="247" t="s">
        <v>562</v>
      </c>
      <c r="B8" s="38" t="s">
        <v>377</v>
      </c>
      <c r="C8" s="156" t="s">
        <v>378</v>
      </c>
      <c r="D8" s="227" t="s">
        <v>379</v>
      </c>
      <c r="E8" s="70"/>
      <c r="F8" s="70"/>
    </row>
    <row r="9" spans="1:13" ht="16.5" thickBot="1">
      <c r="A9" s="248" t="s">
        <v>3</v>
      </c>
      <c r="B9" s="249" t="s">
        <v>840</v>
      </c>
      <c r="C9" s="250">
        <v>1</v>
      </c>
      <c r="D9" s="251">
        <v>2</v>
      </c>
      <c r="E9" s="70"/>
      <c r="F9" s="70"/>
    </row>
    <row r="10" spans="1:13">
      <c r="A10" s="324" t="s">
        <v>563</v>
      </c>
      <c r="B10" s="463"/>
      <c r="C10" s="464"/>
      <c r="D10" s="465"/>
    </row>
    <row r="11" spans="1:13">
      <c r="A11" s="325" t="s">
        <v>564</v>
      </c>
      <c r="B11" s="466" t="s">
        <v>155</v>
      </c>
      <c r="C11" s="361">
        <v>2085227</v>
      </c>
      <c r="D11" s="362">
        <v>1760846</v>
      </c>
    </row>
    <row r="12" spans="1:13">
      <c r="A12" s="325" t="s">
        <v>565</v>
      </c>
      <c r="B12" s="466" t="s">
        <v>156</v>
      </c>
      <c r="C12" s="361">
        <v>-1836468</v>
      </c>
      <c r="D12" s="362">
        <v>-1524104</v>
      </c>
      <c r="E12" s="71"/>
      <c r="F12" s="71"/>
      <c r="G12" s="71"/>
      <c r="H12" s="71"/>
      <c r="I12" s="71"/>
      <c r="J12" s="71"/>
      <c r="K12" s="71"/>
      <c r="L12" s="71"/>
      <c r="M12" s="71"/>
    </row>
    <row r="13" spans="1:13">
      <c r="A13" s="325" t="s">
        <v>566</v>
      </c>
      <c r="B13" s="466" t="s">
        <v>157</v>
      </c>
      <c r="C13" s="361"/>
      <c r="D13" s="362"/>
      <c r="E13" s="71"/>
      <c r="F13" s="71"/>
      <c r="G13" s="71"/>
      <c r="H13" s="71"/>
      <c r="I13" s="71"/>
      <c r="J13" s="71"/>
      <c r="K13" s="71"/>
      <c r="L13" s="71"/>
      <c r="M13" s="71"/>
    </row>
    <row r="14" spans="1:13">
      <c r="A14" s="325" t="s">
        <v>567</v>
      </c>
      <c r="B14" s="466" t="s">
        <v>158</v>
      </c>
      <c r="C14" s="361">
        <v>-186225</v>
      </c>
      <c r="D14" s="362">
        <v>-146261</v>
      </c>
      <c r="E14" s="71"/>
      <c r="F14" s="71"/>
      <c r="G14" s="71"/>
      <c r="H14" s="71"/>
      <c r="I14" s="71"/>
      <c r="J14" s="71"/>
      <c r="K14" s="71"/>
      <c r="L14" s="71"/>
      <c r="M14" s="71"/>
    </row>
    <row r="15" spans="1:13" ht="14.25" customHeight="1">
      <c r="A15" s="325" t="s">
        <v>568</v>
      </c>
      <c r="B15" s="466" t="s">
        <v>159</v>
      </c>
      <c r="C15" s="361">
        <v>-66515</v>
      </c>
      <c r="D15" s="362">
        <v>-43941</v>
      </c>
      <c r="E15" s="71"/>
      <c r="F15" s="71"/>
      <c r="G15" s="71"/>
      <c r="H15" s="71"/>
      <c r="I15" s="71"/>
      <c r="J15" s="71"/>
      <c r="K15" s="71"/>
      <c r="L15" s="71"/>
      <c r="M15" s="71"/>
    </row>
    <row r="16" spans="1:13">
      <c r="A16" s="325" t="s">
        <v>569</v>
      </c>
      <c r="B16" s="466" t="s">
        <v>160</v>
      </c>
      <c r="C16" s="361">
        <v>-18939</v>
      </c>
      <c r="D16" s="362">
        <v>-10863</v>
      </c>
      <c r="E16" s="71"/>
      <c r="F16" s="71"/>
      <c r="G16" s="71"/>
      <c r="H16" s="71"/>
      <c r="I16" s="71"/>
      <c r="J16" s="71"/>
      <c r="K16" s="71"/>
      <c r="L16" s="71"/>
      <c r="M16" s="71"/>
    </row>
    <row r="17" spans="1:13">
      <c r="A17" s="326" t="s">
        <v>570</v>
      </c>
      <c r="B17" s="466" t="s">
        <v>161</v>
      </c>
      <c r="C17" s="361"/>
      <c r="D17" s="362"/>
      <c r="E17" s="71"/>
      <c r="F17" s="71"/>
      <c r="G17" s="71"/>
      <c r="H17" s="71"/>
      <c r="I17" s="71"/>
      <c r="J17" s="71"/>
      <c r="K17" s="71"/>
      <c r="L17" s="71"/>
      <c r="M17" s="71"/>
    </row>
    <row r="18" spans="1:13">
      <c r="A18" s="325" t="s">
        <v>571</v>
      </c>
      <c r="B18" s="466" t="s">
        <v>162</v>
      </c>
      <c r="C18" s="361">
        <v>-10750</v>
      </c>
      <c r="D18" s="362">
        <v>-10104</v>
      </c>
      <c r="E18" s="71"/>
      <c r="F18" s="71"/>
      <c r="G18" s="71"/>
      <c r="H18" s="71"/>
      <c r="I18" s="71"/>
      <c r="J18" s="71"/>
      <c r="K18" s="71"/>
      <c r="L18" s="71"/>
      <c r="M18" s="71"/>
    </row>
    <row r="19" spans="1:13">
      <c r="A19" s="325" t="s">
        <v>572</v>
      </c>
      <c r="B19" s="466" t="s">
        <v>163</v>
      </c>
      <c r="C19" s="361">
        <v>-4237</v>
      </c>
      <c r="D19" s="362">
        <v>-1926</v>
      </c>
      <c r="E19" s="71"/>
      <c r="F19" s="71"/>
      <c r="G19" s="71"/>
      <c r="H19" s="71"/>
      <c r="I19" s="71"/>
      <c r="J19" s="71"/>
      <c r="K19" s="71"/>
      <c r="L19" s="71"/>
      <c r="M19" s="71"/>
    </row>
    <row r="20" spans="1:13">
      <c r="A20" s="325" t="s">
        <v>573</v>
      </c>
      <c r="B20" s="466" t="s">
        <v>164</v>
      </c>
      <c r="C20" s="361">
        <v>2106</v>
      </c>
      <c r="D20" s="362">
        <v>-1342</v>
      </c>
      <c r="E20" s="71"/>
      <c r="F20" s="71"/>
      <c r="G20" s="71"/>
      <c r="H20" s="71"/>
      <c r="I20" s="71"/>
      <c r="J20" s="71"/>
      <c r="K20" s="71"/>
      <c r="L20" s="71"/>
      <c r="M20" s="71"/>
    </row>
    <row r="21" spans="1:13" ht="16.5" thickBot="1">
      <c r="A21" s="327" t="s">
        <v>574</v>
      </c>
      <c r="B21" s="467" t="s">
        <v>165</v>
      </c>
      <c r="C21" s="468">
        <f>SUM(C11:C20)</f>
        <v>-35801</v>
      </c>
      <c r="D21" s="469">
        <f>SUM(D11:D20)</f>
        <v>22305</v>
      </c>
      <c r="E21" s="71"/>
      <c r="F21" s="71"/>
      <c r="G21" s="71"/>
      <c r="H21" s="71"/>
      <c r="I21" s="71"/>
      <c r="J21" s="71"/>
      <c r="K21" s="71"/>
      <c r="L21" s="71"/>
      <c r="M21" s="71"/>
    </row>
    <row r="22" spans="1:13">
      <c r="A22" s="324" t="s">
        <v>575</v>
      </c>
      <c r="B22" s="470"/>
      <c r="C22" s="464"/>
      <c r="D22" s="465"/>
      <c r="E22" s="71"/>
      <c r="F22" s="71"/>
      <c r="G22" s="71"/>
      <c r="H22" s="71"/>
      <c r="I22" s="71"/>
      <c r="J22" s="71"/>
      <c r="K22" s="71"/>
      <c r="L22" s="71"/>
      <c r="M22" s="71"/>
    </row>
    <row r="23" spans="1:13">
      <c r="A23" s="325" t="s">
        <v>576</v>
      </c>
      <c r="B23" s="466" t="s">
        <v>166</v>
      </c>
      <c r="C23" s="361">
        <v>-124892</v>
      </c>
      <c r="D23" s="362">
        <v>-27896</v>
      </c>
      <c r="E23" s="71"/>
      <c r="F23" s="71"/>
      <c r="G23" s="71"/>
      <c r="H23" s="71"/>
      <c r="I23" s="71"/>
      <c r="J23" s="71"/>
      <c r="K23" s="71"/>
      <c r="L23" s="71"/>
      <c r="M23" s="71"/>
    </row>
    <row r="24" spans="1:13">
      <c r="A24" s="325" t="s">
        <v>577</v>
      </c>
      <c r="B24" s="466" t="s">
        <v>167</v>
      </c>
      <c r="C24" s="361">
        <v>1125</v>
      </c>
      <c r="D24" s="362">
        <v>865</v>
      </c>
      <c r="E24" s="71"/>
      <c r="F24" s="71"/>
      <c r="G24" s="71"/>
      <c r="H24" s="71"/>
      <c r="I24" s="71"/>
      <c r="J24" s="71"/>
      <c r="K24" s="71"/>
      <c r="L24" s="71"/>
      <c r="M24" s="71"/>
    </row>
    <row r="25" spans="1:13">
      <c r="A25" s="325" t="s">
        <v>578</v>
      </c>
      <c r="B25" s="466" t="s">
        <v>168</v>
      </c>
      <c r="C25" s="361">
        <v>-406</v>
      </c>
      <c r="D25" s="362">
        <v>-6059</v>
      </c>
      <c r="E25" s="71"/>
      <c r="F25" s="71"/>
      <c r="G25" s="71"/>
      <c r="H25" s="71"/>
      <c r="I25" s="71"/>
      <c r="J25" s="71"/>
      <c r="K25" s="71"/>
      <c r="L25" s="71"/>
      <c r="M25" s="71"/>
    </row>
    <row r="26" spans="1:13" ht="13.5" customHeight="1">
      <c r="A26" s="325" t="s">
        <v>854</v>
      </c>
      <c r="B26" s="466" t="s">
        <v>169</v>
      </c>
      <c r="C26" s="361">
        <v>3603</v>
      </c>
      <c r="D26" s="362">
        <v>61727</v>
      </c>
      <c r="E26" s="71"/>
      <c r="F26" s="71"/>
      <c r="G26" s="71"/>
      <c r="H26" s="71"/>
      <c r="I26" s="71"/>
      <c r="J26" s="71"/>
      <c r="K26" s="71"/>
      <c r="L26" s="71"/>
      <c r="M26" s="71"/>
    </row>
    <row r="27" spans="1:13">
      <c r="A27" s="325" t="s">
        <v>579</v>
      </c>
      <c r="B27" s="466" t="s">
        <v>170</v>
      </c>
      <c r="C27" s="361">
        <v>1628</v>
      </c>
      <c r="D27" s="362">
        <v>2650</v>
      </c>
      <c r="E27" s="71"/>
      <c r="F27" s="71"/>
      <c r="G27" s="71"/>
      <c r="H27" s="71"/>
      <c r="I27" s="71"/>
      <c r="J27" s="71"/>
      <c r="K27" s="71"/>
      <c r="L27" s="71"/>
      <c r="M27" s="71"/>
    </row>
    <row r="28" spans="1:13">
      <c r="A28" s="325" t="s">
        <v>580</v>
      </c>
      <c r="B28" s="466" t="s">
        <v>171</v>
      </c>
      <c r="C28" s="361">
        <v>-6230</v>
      </c>
      <c r="D28" s="362">
        <v>-30123</v>
      </c>
      <c r="E28" s="71"/>
      <c r="F28" s="71"/>
      <c r="G28" s="71"/>
      <c r="H28" s="71"/>
      <c r="I28" s="71"/>
      <c r="J28" s="71"/>
      <c r="K28" s="71"/>
      <c r="L28" s="71"/>
      <c r="M28" s="71"/>
    </row>
    <row r="29" spans="1:13">
      <c r="A29" s="325" t="s">
        <v>581</v>
      </c>
      <c r="B29" s="466" t="s">
        <v>172</v>
      </c>
      <c r="C29" s="361">
        <v>3924</v>
      </c>
      <c r="D29" s="362">
        <v>10210</v>
      </c>
      <c r="E29" s="71"/>
      <c r="F29" s="71"/>
      <c r="G29" s="71"/>
      <c r="H29" s="71"/>
      <c r="I29" s="71"/>
      <c r="J29" s="71"/>
      <c r="K29" s="71"/>
      <c r="L29" s="71"/>
      <c r="M29" s="71"/>
    </row>
    <row r="30" spans="1:13">
      <c r="A30" s="325" t="s">
        <v>582</v>
      </c>
      <c r="B30" s="466" t="s">
        <v>173</v>
      </c>
      <c r="C30" s="361">
        <v>3748</v>
      </c>
      <c r="D30" s="362">
        <v>1642</v>
      </c>
      <c r="E30" s="71"/>
      <c r="F30" s="71"/>
      <c r="G30" s="71"/>
      <c r="H30" s="71"/>
      <c r="I30" s="71"/>
      <c r="J30" s="71"/>
      <c r="K30" s="71"/>
      <c r="L30" s="71"/>
      <c r="M30" s="71"/>
    </row>
    <row r="31" spans="1:13">
      <c r="A31" s="325" t="s">
        <v>572</v>
      </c>
      <c r="B31" s="466" t="s">
        <v>174</v>
      </c>
      <c r="C31" s="361"/>
      <c r="D31" s="362"/>
      <c r="E31" s="71"/>
      <c r="F31" s="71"/>
      <c r="G31" s="71"/>
      <c r="H31" s="71"/>
      <c r="I31" s="71"/>
      <c r="J31" s="71"/>
      <c r="K31" s="71"/>
      <c r="L31" s="71"/>
      <c r="M31" s="71"/>
    </row>
    <row r="32" spans="1:13">
      <c r="A32" s="325" t="s">
        <v>583</v>
      </c>
      <c r="B32" s="466" t="s">
        <v>175</v>
      </c>
      <c r="C32" s="361">
        <v>1100</v>
      </c>
      <c r="D32" s="362"/>
      <c r="E32" s="71"/>
      <c r="F32" s="71"/>
      <c r="G32" s="71"/>
      <c r="H32" s="71"/>
      <c r="I32" s="71"/>
      <c r="J32" s="71"/>
      <c r="K32" s="71"/>
      <c r="L32" s="71"/>
      <c r="M32" s="71"/>
    </row>
    <row r="33" spans="1:13" ht="16.5" thickBot="1">
      <c r="A33" s="327" t="s">
        <v>584</v>
      </c>
      <c r="B33" s="467" t="s">
        <v>176</v>
      </c>
      <c r="C33" s="468">
        <f>SUM(C23:C32)</f>
        <v>-116400</v>
      </c>
      <c r="D33" s="469">
        <f>SUM(D23:D32)</f>
        <v>13016</v>
      </c>
      <c r="E33" s="71"/>
      <c r="F33" s="71"/>
      <c r="G33" s="71"/>
      <c r="H33" s="71"/>
      <c r="I33" s="71"/>
      <c r="J33" s="71"/>
      <c r="K33" s="71"/>
      <c r="L33" s="71"/>
      <c r="M33" s="71"/>
    </row>
    <row r="34" spans="1:13">
      <c r="A34" s="324" t="s">
        <v>585</v>
      </c>
      <c r="B34" s="471"/>
      <c r="C34" s="472"/>
      <c r="D34" s="473"/>
    </row>
    <row r="35" spans="1:13">
      <c r="A35" s="325" t="s">
        <v>586</v>
      </c>
      <c r="B35" s="466" t="s">
        <v>177</v>
      </c>
      <c r="C35" s="361">
        <v>2557</v>
      </c>
      <c r="D35" s="362">
        <v>26884</v>
      </c>
    </row>
    <row r="36" spans="1:13">
      <c r="A36" s="325" t="s">
        <v>587</v>
      </c>
      <c r="B36" s="466" t="s">
        <v>178</v>
      </c>
      <c r="C36" s="361">
        <v>-1</v>
      </c>
      <c r="D36" s="362">
        <v>-7</v>
      </c>
    </row>
    <row r="37" spans="1:13">
      <c r="A37" s="325" t="s">
        <v>588</v>
      </c>
      <c r="B37" s="466" t="s">
        <v>179</v>
      </c>
      <c r="C37" s="361">
        <v>165158</v>
      </c>
      <c r="D37" s="362">
        <v>78687</v>
      </c>
    </row>
    <row r="38" spans="1:13">
      <c r="A38" s="325" t="s">
        <v>589</v>
      </c>
      <c r="B38" s="466" t="s">
        <v>180</v>
      </c>
      <c r="C38" s="361">
        <v>-24543</v>
      </c>
      <c r="D38" s="362">
        <v>-65421</v>
      </c>
    </row>
    <row r="39" spans="1:13">
      <c r="A39" s="325" t="s">
        <v>590</v>
      </c>
      <c r="B39" s="466" t="s">
        <v>181</v>
      </c>
      <c r="C39" s="361">
        <v>-22787</v>
      </c>
      <c r="D39" s="362">
        <v>-15778</v>
      </c>
    </row>
    <row r="40" spans="1:13">
      <c r="A40" s="325" t="s">
        <v>591</v>
      </c>
      <c r="B40" s="466" t="s">
        <v>182</v>
      </c>
      <c r="C40" s="361">
        <v>-3539</v>
      </c>
      <c r="D40" s="362">
        <v>-210</v>
      </c>
    </row>
    <row r="41" spans="1:13">
      <c r="A41" s="325" t="s">
        <v>592</v>
      </c>
      <c r="B41" s="466" t="s">
        <v>183</v>
      </c>
      <c r="C41" s="361">
        <v>-13522</v>
      </c>
      <c r="D41" s="362">
        <v>-155996</v>
      </c>
    </row>
    <row r="42" spans="1:13">
      <c r="A42" s="325" t="s">
        <v>593</v>
      </c>
      <c r="B42" s="466" t="s">
        <v>184</v>
      </c>
      <c r="C42" s="361">
        <v>45901</v>
      </c>
      <c r="D42" s="362">
        <v>5744</v>
      </c>
      <c r="G42" s="71"/>
      <c r="H42" s="71"/>
    </row>
    <row r="43" spans="1:13" ht="16.5" thickBot="1">
      <c r="A43" s="328" t="s">
        <v>594</v>
      </c>
      <c r="B43" s="474" t="s">
        <v>185</v>
      </c>
      <c r="C43" s="475">
        <f>SUM(C35:C42)</f>
        <v>149224</v>
      </c>
      <c r="D43" s="476">
        <f>SUM(D35:D42)</f>
        <v>-126097</v>
      </c>
      <c r="G43" s="71"/>
      <c r="H43" s="71"/>
    </row>
    <row r="44" spans="1:13" ht="16.5" thickBot="1">
      <c r="A44" s="329" t="s">
        <v>595</v>
      </c>
      <c r="B44" s="477" t="s">
        <v>186</v>
      </c>
      <c r="C44" s="478">
        <f>C43+C33+C21</f>
        <v>-2977</v>
      </c>
      <c r="D44" s="479">
        <f>D43+D33+D21</f>
        <v>-90776</v>
      </c>
      <c r="G44" s="71"/>
      <c r="H44" s="71"/>
    </row>
    <row r="45" spans="1:13" ht="16.5" thickBot="1">
      <c r="A45" s="330" t="s">
        <v>791</v>
      </c>
      <c r="B45" s="480" t="s">
        <v>187</v>
      </c>
      <c r="C45" s="481">
        <v>35629</v>
      </c>
      <c r="D45" s="482">
        <v>128875</v>
      </c>
      <c r="G45" s="71"/>
      <c r="H45" s="71"/>
    </row>
    <row r="46" spans="1:13" ht="16.5" thickBot="1">
      <c r="A46" s="330" t="s">
        <v>792</v>
      </c>
      <c r="B46" s="483" t="s">
        <v>188</v>
      </c>
      <c r="C46" s="484">
        <f>C45+C44</f>
        <v>32652</v>
      </c>
      <c r="D46" s="485">
        <f>D45+D44</f>
        <v>38099</v>
      </c>
      <c r="G46" s="71"/>
      <c r="H46" s="71"/>
    </row>
    <row r="47" spans="1:13">
      <c r="A47" s="331" t="s">
        <v>596</v>
      </c>
      <c r="B47" s="486" t="s">
        <v>189</v>
      </c>
      <c r="C47" s="487">
        <v>32652</v>
      </c>
      <c r="D47" s="488">
        <v>38099</v>
      </c>
      <c r="G47" s="71"/>
      <c r="H47" s="71"/>
    </row>
    <row r="48" spans="1:13" ht="16.5" thickBot="1">
      <c r="A48" s="332" t="s">
        <v>597</v>
      </c>
      <c r="B48" s="489" t="s">
        <v>190</v>
      </c>
      <c r="C48" s="490"/>
      <c r="D48" s="491">
        <v>4</v>
      </c>
      <c r="G48" s="71"/>
      <c r="H48" s="71"/>
    </row>
    <row r="49" spans="1:13">
      <c r="B49" s="72"/>
      <c r="C49" s="71"/>
      <c r="D49" s="71"/>
      <c r="G49" s="71"/>
      <c r="H49" s="71"/>
    </row>
    <row r="50" spans="1:13">
      <c r="A50" s="73" t="s">
        <v>598</v>
      </c>
      <c r="G50" s="71"/>
      <c r="H50" s="71"/>
    </row>
    <row r="51" spans="1:13">
      <c r="A51" s="624" t="s">
        <v>858</v>
      </c>
      <c r="B51" s="624"/>
      <c r="C51" s="624"/>
      <c r="D51" s="624"/>
      <c r="G51" s="71"/>
      <c r="H51" s="71"/>
    </row>
    <row r="52" spans="1:13">
      <c r="A52" s="74"/>
      <c r="B52" s="74"/>
      <c r="C52" s="74"/>
      <c r="D52" s="74"/>
      <c r="G52" s="71"/>
      <c r="H52" s="71"/>
    </row>
    <row r="53" spans="1:13">
      <c r="A53" s="74"/>
      <c r="B53" s="74"/>
      <c r="C53" s="74"/>
      <c r="D53" s="74"/>
      <c r="G53" s="71"/>
      <c r="H53" s="71"/>
    </row>
    <row r="54" spans="1:13" s="39" customFormat="1">
      <c r="A54" s="287" t="s">
        <v>843</v>
      </c>
      <c r="B54" s="623">
        <v>45989</v>
      </c>
      <c r="C54" s="623"/>
      <c r="D54" s="623"/>
      <c r="E54" s="623"/>
      <c r="F54" s="623"/>
      <c r="G54" s="623"/>
      <c r="H54" s="623"/>
      <c r="M54" s="41"/>
    </row>
    <row r="55" spans="1:13" s="39" customFormat="1">
      <c r="A55" s="46"/>
      <c r="B55" s="46"/>
      <c r="C55" s="46"/>
      <c r="D55" s="46"/>
      <c r="E55" s="46"/>
      <c r="F55" s="45"/>
      <c r="G55" s="46"/>
      <c r="M55" s="41"/>
    </row>
    <row r="56" spans="1:13" s="39" customFormat="1">
      <c r="A56" s="287" t="s">
        <v>841</v>
      </c>
      <c r="B56" s="160" t="s">
        <v>776</v>
      </c>
      <c r="E56" s="44"/>
      <c r="F56" s="45"/>
      <c r="G56" s="46"/>
    </row>
    <row r="57" spans="1:13" s="39" customFormat="1">
      <c r="A57" s="287"/>
      <c r="B57" s="160"/>
      <c r="C57" s="46"/>
      <c r="D57" s="46"/>
      <c r="E57" s="46"/>
      <c r="F57" s="45"/>
      <c r="G57" s="46"/>
    </row>
    <row r="58" spans="1:13" s="39" customFormat="1">
      <c r="A58" s="287" t="s">
        <v>842</v>
      </c>
      <c r="B58" s="160" t="s">
        <v>837</v>
      </c>
      <c r="E58" s="44"/>
      <c r="F58" s="45"/>
      <c r="G58" s="46"/>
    </row>
    <row r="59" spans="1:13" s="54" customFormat="1" ht="15.95" customHeight="1">
      <c r="A59" s="160"/>
      <c r="B59" s="160"/>
      <c r="C59" s="46"/>
      <c r="D59" s="46"/>
      <c r="E59" s="46"/>
      <c r="F59" s="45"/>
      <c r="G59" s="46"/>
      <c r="H59" s="39"/>
    </row>
    <row r="60" spans="1:13">
      <c r="A60" s="51"/>
      <c r="B60" s="621"/>
      <c r="C60" s="621"/>
      <c r="D60" s="621"/>
      <c r="E60" s="621"/>
      <c r="F60" s="45"/>
      <c r="G60" s="46"/>
      <c r="H60" s="39"/>
    </row>
    <row r="61" spans="1:13">
      <c r="G61" s="71"/>
      <c r="H61" s="71"/>
    </row>
    <row r="62" spans="1:13">
      <c r="G62" s="71"/>
      <c r="H62" s="71"/>
    </row>
    <row r="63" spans="1:13">
      <c r="G63" s="71"/>
      <c r="H63" s="71"/>
    </row>
    <row r="64" spans="1:13">
      <c r="G64" s="71"/>
      <c r="H64" s="71"/>
    </row>
    <row r="65" spans="7:8">
      <c r="G65" s="71"/>
      <c r="H65" s="71"/>
    </row>
    <row r="66" spans="7:8">
      <c r="G66" s="71"/>
      <c r="H66" s="71"/>
    </row>
    <row r="67" spans="7:8">
      <c r="G67" s="71"/>
      <c r="H67" s="71"/>
    </row>
    <row r="68" spans="7:8">
      <c r="G68" s="71"/>
      <c r="H68" s="71"/>
    </row>
    <row r="69" spans="7:8">
      <c r="G69" s="71"/>
      <c r="H69" s="71"/>
    </row>
    <row r="70" spans="7:8">
      <c r="G70" s="71"/>
      <c r="H70" s="71"/>
    </row>
    <row r="71" spans="7:8">
      <c r="G71" s="71"/>
      <c r="H71" s="71"/>
    </row>
    <row r="72" spans="7:8">
      <c r="G72" s="71"/>
      <c r="H72" s="71"/>
    </row>
    <row r="73" spans="7:8">
      <c r="G73" s="71"/>
      <c r="H73" s="71"/>
    </row>
    <row r="74" spans="7:8">
      <c r="G74" s="71"/>
      <c r="H74" s="71"/>
    </row>
    <row r="75" spans="7:8">
      <c r="G75" s="71"/>
      <c r="H75" s="71"/>
    </row>
    <row r="76" spans="7:8">
      <c r="G76" s="71"/>
      <c r="H76" s="71"/>
    </row>
    <row r="77" spans="7:8">
      <c r="G77" s="71"/>
      <c r="H77" s="71"/>
    </row>
    <row r="78" spans="7:8">
      <c r="G78" s="71"/>
      <c r="H78" s="71"/>
    </row>
    <row r="79" spans="7:8">
      <c r="G79" s="71"/>
      <c r="H79" s="71"/>
    </row>
    <row r="80" spans="7:8">
      <c r="G80" s="71"/>
      <c r="H80" s="71"/>
    </row>
    <row r="81" spans="7:8">
      <c r="G81" s="71"/>
      <c r="H81" s="71"/>
    </row>
    <row r="82" spans="7:8">
      <c r="G82" s="71"/>
      <c r="H82" s="71"/>
    </row>
    <row r="83" spans="7:8">
      <c r="G83" s="71"/>
      <c r="H83" s="71"/>
    </row>
    <row r="84" spans="7:8">
      <c r="G84" s="71"/>
      <c r="H84" s="71"/>
    </row>
    <row r="85" spans="7:8">
      <c r="G85" s="71"/>
      <c r="H85" s="71"/>
    </row>
    <row r="86" spans="7:8">
      <c r="G86" s="71"/>
      <c r="H86" s="71"/>
    </row>
    <row r="87" spans="7:8">
      <c r="G87" s="71"/>
      <c r="H87" s="71"/>
    </row>
    <row r="88" spans="7:8">
      <c r="G88" s="71"/>
      <c r="H88" s="71"/>
    </row>
    <row r="89" spans="7:8">
      <c r="G89" s="71"/>
      <c r="H89" s="71"/>
    </row>
    <row r="90" spans="7:8">
      <c r="G90" s="71"/>
      <c r="H90" s="71"/>
    </row>
    <row r="91" spans="7:8">
      <c r="G91" s="71"/>
      <c r="H91" s="71"/>
    </row>
    <row r="92" spans="7:8">
      <c r="G92" s="71"/>
      <c r="H92" s="71"/>
    </row>
    <row r="93" spans="7:8">
      <c r="G93" s="71"/>
      <c r="H93" s="71"/>
    </row>
    <row r="94" spans="7:8">
      <c r="G94" s="71"/>
      <c r="H94" s="71"/>
    </row>
    <row r="95" spans="7:8">
      <c r="G95" s="71"/>
      <c r="H95" s="71"/>
    </row>
    <row r="96" spans="7:8">
      <c r="G96" s="71"/>
      <c r="H96" s="71"/>
    </row>
  </sheetData>
  <mergeCells count="5">
    <mergeCell ref="B60:E60"/>
    <mergeCell ref="B54:H54"/>
    <mergeCell ref="A51:D51"/>
    <mergeCell ref="A1:D1"/>
    <mergeCell ref="A6:D6"/>
  </mergeCells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23:D32 C11:D20 C35:D42" xr:uid="{BDCA6949-1E2B-4ED5-9784-0258A64C1519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 xr:uid="{7737E4F1-3136-4776-9BE9-D265AA3C32E3}">
      <formula1>0</formula1>
      <formula2>9999999999999990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1" orientation="portrait" r:id="rId1"/>
  <ignoredErrors>
    <ignoredError sqref="D7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0137A-283F-4436-92D3-01D414CEB658}">
  <sheetPr>
    <pageSetUpPr fitToPage="1"/>
  </sheetPr>
  <dimension ref="A1:N535"/>
  <sheetViews>
    <sheetView zoomScale="60" zoomScaleNormal="60" workbookViewId="0">
      <selection activeCell="A46" sqref="A46"/>
    </sheetView>
  </sheetViews>
  <sheetFormatPr defaultColWidth="9.375" defaultRowHeight="15.75"/>
  <cols>
    <col min="1" max="1" width="50.625" style="90" customWidth="1"/>
    <col min="2" max="2" width="18.5" style="91" bestFit="1" customWidth="1"/>
    <col min="3" max="3" width="10.625" style="75" customWidth="1"/>
    <col min="4" max="4" width="12.625" style="75" customWidth="1"/>
    <col min="5" max="8" width="11.625" style="75" customWidth="1"/>
    <col min="9" max="10" width="10.625" style="75" customWidth="1"/>
    <col min="11" max="11" width="11.125" style="75" customWidth="1"/>
    <col min="12" max="12" width="14.625" style="75" customWidth="1"/>
    <col min="13" max="13" width="16.875" style="75" customWidth="1"/>
    <col min="14" max="14" width="11" style="75" customWidth="1"/>
    <col min="15" max="16384" width="9.375" style="75"/>
  </cols>
  <sheetData>
    <row r="1" spans="1:14" ht="15.6" customHeight="1">
      <c r="A1" s="625" t="s">
        <v>599</v>
      </c>
      <c r="B1" s="625"/>
      <c r="C1" s="625"/>
      <c r="D1" s="625"/>
      <c r="E1" s="625"/>
      <c r="F1" s="625"/>
      <c r="G1" s="625"/>
      <c r="H1" s="625"/>
      <c r="I1" s="284"/>
      <c r="J1" s="284"/>
      <c r="K1" s="284"/>
      <c r="L1" s="284"/>
      <c r="M1" s="284"/>
      <c r="N1" s="284"/>
    </row>
    <row r="2" spans="1:14">
      <c r="A2" s="626" t="s">
        <v>777</v>
      </c>
      <c r="B2" s="626"/>
      <c r="C2" s="626"/>
      <c r="D2" s="626"/>
      <c r="E2" s="626"/>
      <c r="F2" s="626"/>
      <c r="G2" s="626"/>
      <c r="H2" s="626"/>
      <c r="I2" s="76"/>
    </row>
    <row r="3" spans="1:14">
      <c r="A3" s="18"/>
      <c r="B3" s="26"/>
      <c r="C3" s="26"/>
      <c r="D3" s="26"/>
      <c r="E3" s="26"/>
      <c r="F3" s="334"/>
      <c r="G3" s="19"/>
      <c r="H3" s="19"/>
      <c r="I3" s="20"/>
    </row>
    <row r="4" spans="1:14">
      <c r="A4" s="619" t="s">
        <v>373</v>
      </c>
      <c r="B4" s="619"/>
      <c r="C4" s="619"/>
      <c r="D4" s="619"/>
      <c r="E4" s="619"/>
      <c r="F4" s="619"/>
      <c r="G4" s="619"/>
      <c r="H4" s="619"/>
      <c r="I4" s="20"/>
      <c r="K4" s="55"/>
      <c r="L4" s="49"/>
    </row>
    <row r="5" spans="1:14">
      <c r="A5" s="619" t="s">
        <v>374</v>
      </c>
      <c r="B5" s="619"/>
      <c r="C5" s="619"/>
      <c r="D5" s="619"/>
      <c r="E5" s="619"/>
      <c r="F5" s="619"/>
      <c r="G5" s="619"/>
      <c r="H5" s="619"/>
      <c r="I5" s="77"/>
      <c r="K5" s="59"/>
      <c r="L5" s="32"/>
    </row>
    <row r="6" spans="1:14">
      <c r="A6" s="620">
        <f>Title!B10</f>
        <v>45930</v>
      </c>
      <c r="B6" s="620"/>
      <c r="C6" s="620"/>
      <c r="D6" s="620"/>
      <c r="E6" s="620"/>
      <c r="F6" s="620"/>
      <c r="G6" s="620"/>
      <c r="H6" s="620"/>
      <c r="I6" s="78"/>
      <c r="K6" s="59"/>
      <c r="L6" s="60"/>
    </row>
    <row r="7" spans="1:14" ht="16.5" thickBot="1">
      <c r="A7" s="79"/>
      <c r="B7" s="20"/>
      <c r="C7" s="79"/>
      <c r="D7" s="79"/>
      <c r="E7" s="79"/>
      <c r="F7" s="80"/>
      <c r="G7" s="80"/>
      <c r="H7" s="80"/>
      <c r="M7" s="313" t="str">
        <f>'[2]Balance Sheet'!$H$5</f>
        <v>( thousand BGN)</v>
      </c>
    </row>
    <row r="8" spans="1:14" s="82" customFormat="1" ht="32.1" customHeight="1">
      <c r="A8" s="290"/>
      <c r="B8" s="291"/>
      <c r="C8" s="292"/>
      <c r="D8" s="293" t="s">
        <v>600</v>
      </c>
      <c r="E8" s="292"/>
      <c r="F8" s="292"/>
      <c r="G8" s="292"/>
      <c r="H8" s="292"/>
      <c r="I8" s="292" t="s">
        <v>601</v>
      </c>
      <c r="J8" s="292"/>
      <c r="K8" s="294"/>
      <c r="L8" s="295"/>
      <c r="M8" s="296"/>
      <c r="N8" s="81"/>
    </row>
    <row r="9" spans="1:14" s="82" customFormat="1" ht="43.5" customHeight="1">
      <c r="A9" s="297" t="s">
        <v>602</v>
      </c>
      <c r="B9" s="262" t="s">
        <v>603</v>
      </c>
      <c r="C9" s="173" t="s">
        <v>604</v>
      </c>
      <c r="D9" s="173" t="s">
        <v>605</v>
      </c>
      <c r="E9" s="173" t="s">
        <v>606</v>
      </c>
      <c r="F9" s="175" t="s">
        <v>802</v>
      </c>
      <c r="G9" s="175"/>
      <c r="H9" s="175"/>
      <c r="I9" s="173" t="s">
        <v>607</v>
      </c>
      <c r="J9" s="263" t="s">
        <v>608</v>
      </c>
      <c r="K9" s="174" t="s">
        <v>609</v>
      </c>
      <c r="L9" s="174" t="s">
        <v>610</v>
      </c>
      <c r="M9" s="298" t="s">
        <v>611</v>
      </c>
      <c r="N9" s="81"/>
    </row>
    <row r="10" spans="1:14" s="82" customFormat="1">
      <c r="A10" s="299"/>
      <c r="B10" s="261"/>
      <c r="C10" s="175"/>
      <c r="D10" s="176"/>
      <c r="E10" s="175"/>
      <c r="F10" s="177" t="s">
        <v>612</v>
      </c>
      <c r="G10" s="177" t="s">
        <v>613</v>
      </c>
      <c r="H10" s="177" t="s">
        <v>406</v>
      </c>
      <c r="I10" s="175"/>
      <c r="J10" s="178"/>
      <c r="K10" s="175"/>
      <c r="L10" s="175"/>
      <c r="M10" s="300"/>
      <c r="N10" s="81"/>
    </row>
    <row r="11" spans="1:14" s="82" customFormat="1" ht="16.5" thickBot="1">
      <c r="A11" s="83" t="s">
        <v>3</v>
      </c>
      <c r="B11" s="198"/>
      <c r="C11" s="199">
        <v>1</v>
      </c>
      <c r="D11" s="199">
        <v>2</v>
      </c>
      <c r="E11" s="199">
        <v>3</v>
      </c>
      <c r="F11" s="199">
        <v>4</v>
      </c>
      <c r="G11" s="199">
        <v>5</v>
      </c>
      <c r="H11" s="199">
        <v>6</v>
      </c>
      <c r="I11" s="199">
        <v>7</v>
      </c>
      <c r="J11" s="199">
        <v>8</v>
      </c>
      <c r="K11" s="199">
        <v>9</v>
      </c>
      <c r="L11" s="199">
        <v>10</v>
      </c>
      <c r="M11" s="200">
        <v>11</v>
      </c>
    </row>
    <row r="12" spans="1:14" s="82" customFormat="1">
      <c r="A12" s="297" t="s">
        <v>633</v>
      </c>
      <c r="B12" s="492"/>
      <c r="C12" s="493" t="s">
        <v>17</v>
      </c>
      <c r="D12" s="493" t="s">
        <v>17</v>
      </c>
      <c r="E12" s="493" t="s">
        <v>20</v>
      </c>
      <c r="F12" s="493" t="s">
        <v>22</v>
      </c>
      <c r="G12" s="493" t="s">
        <v>24</v>
      </c>
      <c r="H12" s="493" t="s">
        <v>26</v>
      </c>
      <c r="I12" s="493" t="s">
        <v>31</v>
      </c>
      <c r="J12" s="493" t="s">
        <v>32</v>
      </c>
      <c r="K12" s="494" t="s">
        <v>191</v>
      </c>
      <c r="L12" s="492" t="s">
        <v>42</v>
      </c>
      <c r="M12" s="495" t="s">
        <v>46</v>
      </c>
    </row>
    <row r="13" spans="1:14">
      <c r="A13" s="301" t="s">
        <v>614</v>
      </c>
      <c r="B13" s="496" t="s">
        <v>192</v>
      </c>
      <c r="C13" s="497">
        <f>'[3]1-Баланс'!H18</f>
        <v>125541</v>
      </c>
      <c r="D13" s="497">
        <f>'[3]1-Баланс'!H20</f>
        <v>0</v>
      </c>
      <c r="E13" s="497">
        <f>'[3]1-Баланс'!H21</f>
        <v>25444</v>
      </c>
      <c r="F13" s="497">
        <f>'[3]1-Баланс'!H23</f>
        <v>218828</v>
      </c>
      <c r="G13" s="497">
        <f>'[3]1-Баланс'!H24</f>
        <v>0</v>
      </c>
      <c r="H13" s="459">
        <v>260</v>
      </c>
      <c r="I13" s="497">
        <f>'[3]1-Баланс'!H29+'[3]1-Баланс'!H32</f>
        <v>448032</v>
      </c>
      <c r="J13" s="497">
        <f>'[3]1-Баланс'!H30+'[3]1-Баланс'!H33</f>
        <v>0</v>
      </c>
      <c r="K13" s="459"/>
      <c r="L13" s="497">
        <f>SUM(C13:K13)</f>
        <v>818105</v>
      </c>
      <c r="M13" s="498">
        <f>'[3]1-Баланс'!H40</f>
        <v>24998</v>
      </c>
      <c r="N13" s="84"/>
    </row>
    <row r="14" spans="1:14">
      <c r="A14" s="301" t="s">
        <v>615</v>
      </c>
      <c r="B14" s="499" t="s">
        <v>193</v>
      </c>
      <c r="C14" s="500">
        <f>C15+C16</f>
        <v>0</v>
      </c>
      <c r="D14" s="500">
        <f t="shared" ref="D14:M14" si="0">D15+D16</f>
        <v>0</v>
      </c>
      <c r="E14" s="500">
        <f t="shared" si="0"/>
        <v>0</v>
      </c>
      <c r="F14" s="500">
        <f t="shared" si="0"/>
        <v>0</v>
      </c>
      <c r="G14" s="500">
        <f t="shared" si="0"/>
        <v>0</v>
      </c>
      <c r="H14" s="500">
        <f t="shared" si="0"/>
        <v>0</v>
      </c>
      <c r="I14" s="500">
        <f t="shared" si="0"/>
        <v>0</v>
      </c>
      <c r="J14" s="500">
        <f t="shared" si="0"/>
        <v>0</v>
      </c>
      <c r="K14" s="500">
        <f t="shared" si="0"/>
        <v>0</v>
      </c>
      <c r="L14" s="500">
        <f t="shared" ref="L14:L34" si="1">SUM(C14:K14)</f>
        <v>0</v>
      </c>
      <c r="M14" s="501">
        <f t="shared" si="0"/>
        <v>0</v>
      </c>
    </row>
    <row r="15" spans="1:14">
      <c r="A15" s="302" t="s">
        <v>616</v>
      </c>
      <c r="B15" s="499" t="s">
        <v>194</v>
      </c>
      <c r="C15" s="427"/>
      <c r="D15" s="427"/>
      <c r="E15" s="427"/>
      <c r="F15" s="427"/>
      <c r="G15" s="427"/>
      <c r="H15" s="427"/>
      <c r="I15" s="427"/>
      <c r="J15" s="427"/>
      <c r="K15" s="427"/>
      <c r="L15" s="497">
        <f t="shared" si="1"/>
        <v>0</v>
      </c>
      <c r="M15" s="428"/>
    </row>
    <row r="16" spans="1:14">
      <c r="A16" s="302" t="s">
        <v>617</v>
      </c>
      <c r="B16" s="499" t="s">
        <v>195</v>
      </c>
      <c r="C16" s="427"/>
      <c r="D16" s="427"/>
      <c r="E16" s="427"/>
      <c r="F16" s="427"/>
      <c r="G16" s="427"/>
      <c r="H16" s="427"/>
      <c r="I16" s="427"/>
      <c r="J16" s="427"/>
      <c r="K16" s="427"/>
      <c r="L16" s="497">
        <f t="shared" si="1"/>
        <v>0</v>
      </c>
      <c r="M16" s="428"/>
    </row>
    <row r="17" spans="1:14">
      <c r="A17" s="301" t="s">
        <v>618</v>
      </c>
      <c r="B17" s="496" t="s">
        <v>196</v>
      </c>
      <c r="C17" s="497">
        <f>C13+C14</f>
        <v>125541</v>
      </c>
      <c r="D17" s="497">
        <f t="shared" ref="D17:M17" si="2">D13+D14</f>
        <v>0</v>
      </c>
      <c r="E17" s="497">
        <f t="shared" si="2"/>
        <v>25444</v>
      </c>
      <c r="F17" s="497">
        <f t="shared" si="2"/>
        <v>218828</v>
      </c>
      <c r="G17" s="497">
        <f t="shared" si="2"/>
        <v>0</v>
      </c>
      <c r="H17" s="497">
        <f t="shared" si="2"/>
        <v>260</v>
      </c>
      <c r="I17" s="497">
        <f t="shared" si="2"/>
        <v>448032</v>
      </c>
      <c r="J17" s="497">
        <f t="shared" si="2"/>
        <v>0</v>
      </c>
      <c r="K17" s="497">
        <f t="shared" si="2"/>
        <v>0</v>
      </c>
      <c r="L17" s="497">
        <f t="shared" si="1"/>
        <v>818105</v>
      </c>
      <c r="M17" s="498">
        <f t="shared" si="2"/>
        <v>24998</v>
      </c>
    </row>
    <row r="18" spans="1:14">
      <c r="A18" s="301" t="s">
        <v>619</v>
      </c>
      <c r="B18" s="496" t="s">
        <v>197</v>
      </c>
      <c r="C18" s="502"/>
      <c r="D18" s="502"/>
      <c r="E18" s="502"/>
      <c r="F18" s="502"/>
      <c r="G18" s="502"/>
      <c r="H18" s="502"/>
      <c r="I18" s="497">
        <f>+'[4]1-Баланс'!G32</f>
        <v>110780</v>
      </c>
      <c r="J18" s="497">
        <f>+'[3]1-Баланс'!G33</f>
        <v>0</v>
      </c>
      <c r="K18" s="459"/>
      <c r="L18" s="497">
        <f t="shared" si="1"/>
        <v>110780</v>
      </c>
      <c r="M18" s="460">
        <v>6276</v>
      </c>
    </row>
    <row r="19" spans="1:14">
      <c r="A19" s="302" t="s">
        <v>620</v>
      </c>
      <c r="B19" s="499" t="s">
        <v>198</v>
      </c>
      <c r="C19" s="500">
        <f>C20+C21</f>
        <v>0</v>
      </c>
      <c r="D19" s="500">
        <f>D20+D21</f>
        <v>0</v>
      </c>
      <c r="E19" s="500">
        <f>E20+E21</f>
        <v>0</v>
      </c>
      <c r="F19" s="500">
        <f t="shared" ref="F19:K19" si="3">F20+F21</f>
        <v>0</v>
      </c>
      <c r="G19" s="500">
        <f t="shared" si="3"/>
        <v>0</v>
      </c>
      <c r="H19" s="500">
        <f t="shared" si="3"/>
        <v>0</v>
      </c>
      <c r="I19" s="500">
        <f t="shared" si="3"/>
        <v>-13666</v>
      </c>
      <c r="J19" s="500">
        <f>J20+J21</f>
        <v>0</v>
      </c>
      <c r="K19" s="500">
        <f t="shared" si="3"/>
        <v>0</v>
      </c>
      <c r="L19" s="497">
        <f t="shared" si="1"/>
        <v>-13666</v>
      </c>
      <c r="M19" s="501">
        <f>M20+M21</f>
        <v>-28</v>
      </c>
    </row>
    <row r="20" spans="1:14">
      <c r="A20" s="303" t="s">
        <v>621</v>
      </c>
      <c r="B20" s="503" t="s">
        <v>199</v>
      </c>
      <c r="C20" s="427"/>
      <c r="D20" s="427"/>
      <c r="E20" s="427"/>
      <c r="F20" s="427"/>
      <c r="G20" s="427"/>
      <c r="H20" s="427"/>
      <c r="I20" s="427">
        <v>-13666</v>
      </c>
      <c r="J20" s="427"/>
      <c r="K20" s="427"/>
      <c r="L20" s="497">
        <f>SUM(C20:K20)</f>
        <v>-13666</v>
      </c>
      <c r="M20" s="428">
        <v>-28</v>
      </c>
    </row>
    <row r="21" spans="1:14">
      <c r="A21" s="303" t="s">
        <v>622</v>
      </c>
      <c r="B21" s="503" t="s">
        <v>200</v>
      </c>
      <c r="C21" s="427"/>
      <c r="D21" s="427"/>
      <c r="E21" s="427"/>
      <c r="F21" s="427"/>
      <c r="G21" s="427"/>
      <c r="H21" s="427"/>
      <c r="I21" s="427"/>
      <c r="J21" s="427"/>
      <c r="K21" s="427"/>
      <c r="L21" s="497">
        <f t="shared" si="1"/>
        <v>0</v>
      </c>
      <c r="M21" s="428"/>
    </row>
    <row r="22" spans="1:14">
      <c r="A22" s="302" t="s">
        <v>623</v>
      </c>
      <c r="B22" s="499" t="s">
        <v>201</v>
      </c>
      <c r="C22" s="427"/>
      <c r="D22" s="427"/>
      <c r="E22" s="427"/>
      <c r="F22" s="427"/>
      <c r="G22" s="427"/>
      <c r="H22" s="427"/>
      <c r="I22" s="427"/>
      <c r="J22" s="427"/>
      <c r="K22" s="427"/>
      <c r="L22" s="497">
        <f t="shared" si="1"/>
        <v>0</v>
      </c>
      <c r="M22" s="428"/>
    </row>
    <row r="23" spans="1:14">
      <c r="A23" s="302" t="s">
        <v>624</v>
      </c>
      <c r="B23" s="499" t="s">
        <v>202</v>
      </c>
      <c r="C23" s="500">
        <f>C24-C25</f>
        <v>0</v>
      </c>
      <c r="D23" s="500">
        <f t="shared" ref="D23:M23" si="4">D24-D25</f>
        <v>0</v>
      </c>
      <c r="E23" s="500">
        <f t="shared" si="4"/>
        <v>0</v>
      </c>
      <c r="F23" s="500">
        <f t="shared" si="4"/>
        <v>0</v>
      </c>
      <c r="G23" s="500">
        <f t="shared" si="4"/>
        <v>0</v>
      </c>
      <c r="H23" s="500">
        <f t="shared" si="4"/>
        <v>0</v>
      </c>
      <c r="I23" s="500">
        <f t="shared" si="4"/>
        <v>0</v>
      </c>
      <c r="J23" s="500">
        <f t="shared" si="4"/>
        <v>0</v>
      </c>
      <c r="K23" s="500">
        <f t="shared" si="4"/>
        <v>0</v>
      </c>
      <c r="L23" s="497">
        <f t="shared" si="1"/>
        <v>0</v>
      </c>
      <c r="M23" s="501">
        <f t="shared" si="4"/>
        <v>0</v>
      </c>
    </row>
    <row r="24" spans="1:14">
      <c r="A24" s="302" t="s">
        <v>625</v>
      </c>
      <c r="B24" s="499" t="s">
        <v>203</v>
      </c>
      <c r="C24" s="427"/>
      <c r="D24" s="427"/>
      <c r="E24" s="427"/>
      <c r="F24" s="427"/>
      <c r="G24" s="427"/>
      <c r="H24" s="427"/>
      <c r="I24" s="427"/>
      <c r="J24" s="427"/>
      <c r="K24" s="427"/>
      <c r="L24" s="497">
        <f t="shared" si="1"/>
        <v>0</v>
      </c>
      <c r="M24" s="428"/>
    </row>
    <row r="25" spans="1:14">
      <c r="A25" s="302" t="s">
        <v>626</v>
      </c>
      <c r="B25" s="499" t="s">
        <v>204</v>
      </c>
      <c r="C25" s="427"/>
      <c r="D25" s="427"/>
      <c r="E25" s="427"/>
      <c r="F25" s="427"/>
      <c r="G25" s="427"/>
      <c r="H25" s="427"/>
      <c r="I25" s="427"/>
      <c r="J25" s="427"/>
      <c r="K25" s="427"/>
      <c r="L25" s="497">
        <f t="shared" si="1"/>
        <v>0</v>
      </c>
      <c r="M25" s="428"/>
    </row>
    <row r="26" spans="1:14">
      <c r="A26" s="302" t="s">
        <v>627</v>
      </c>
      <c r="B26" s="499" t="s">
        <v>205</v>
      </c>
      <c r="C26" s="500">
        <f>C27-C28</f>
        <v>0</v>
      </c>
      <c r="D26" s="500">
        <f t="shared" ref="D26:M26" si="5">D27-D28</f>
        <v>0</v>
      </c>
      <c r="E26" s="500">
        <f t="shared" si="5"/>
        <v>-3988</v>
      </c>
      <c r="F26" s="500">
        <f t="shared" si="5"/>
        <v>0</v>
      </c>
      <c r="G26" s="500">
        <f t="shared" si="5"/>
        <v>0</v>
      </c>
      <c r="H26" s="500">
        <f t="shared" si="5"/>
        <v>0</v>
      </c>
      <c r="I26" s="500">
        <f t="shared" si="5"/>
        <v>0</v>
      </c>
      <c r="J26" s="500">
        <f t="shared" si="5"/>
        <v>0</v>
      </c>
      <c r="K26" s="500">
        <f t="shared" si="5"/>
        <v>0</v>
      </c>
      <c r="L26" s="497">
        <f t="shared" si="1"/>
        <v>-3988</v>
      </c>
      <c r="M26" s="501">
        <f t="shared" si="5"/>
        <v>0</v>
      </c>
    </row>
    <row r="27" spans="1:14">
      <c r="A27" s="302" t="s">
        <v>625</v>
      </c>
      <c r="B27" s="499" t="s">
        <v>206</v>
      </c>
      <c r="C27" s="427"/>
      <c r="D27" s="427"/>
      <c r="E27" s="427"/>
      <c r="F27" s="427"/>
      <c r="G27" s="427"/>
      <c r="H27" s="427"/>
      <c r="I27" s="427"/>
      <c r="J27" s="427"/>
      <c r="K27" s="427"/>
      <c r="L27" s="497">
        <f t="shared" si="1"/>
        <v>0</v>
      </c>
      <c r="M27" s="428"/>
    </row>
    <row r="28" spans="1:14">
      <c r="A28" s="302" t="s">
        <v>626</v>
      </c>
      <c r="B28" s="499" t="s">
        <v>207</v>
      </c>
      <c r="C28" s="427"/>
      <c r="D28" s="427"/>
      <c r="E28" s="427">
        <v>3988</v>
      </c>
      <c r="F28" s="427"/>
      <c r="G28" s="427"/>
      <c r="H28" s="427"/>
      <c r="I28" s="427"/>
      <c r="J28" s="427"/>
      <c r="K28" s="427"/>
      <c r="L28" s="497">
        <f t="shared" si="1"/>
        <v>3988</v>
      </c>
      <c r="M28" s="428"/>
    </row>
    <row r="29" spans="1:14">
      <c r="A29" s="302" t="s">
        <v>628</v>
      </c>
      <c r="B29" s="499" t="s">
        <v>208</v>
      </c>
      <c r="C29" s="427"/>
      <c r="D29" s="427"/>
      <c r="E29" s="427"/>
      <c r="F29" s="427"/>
      <c r="G29" s="427"/>
      <c r="H29" s="427"/>
      <c r="I29" s="427"/>
      <c r="J29" s="427"/>
      <c r="K29" s="427"/>
      <c r="L29" s="497">
        <f t="shared" si="1"/>
        <v>0</v>
      </c>
      <c r="M29" s="428"/>
    </row>
    <row r="30" spans="1:14">
      <c r="A30" s="302" t="s">
        <v>629</v>
      </c>
      <c r="B30" s="499" t="s">
        <v>209</v>
      </c>
      <c r="C30" s="427">
        <v>387015</v>
      </c>
      <c r="D30" s="427"/>
      <c r="E30" s="427">
        <v>-3706</v>
      </c>
      <c r="F30" s="427">
        <v>-130822</v>
      </c>
      <c r="G30" s="427"/>
      <c r="H30" s="427">
        <v>-260</v>
      </c>
      <c r="I30" s="427">
        <v>-210400</v>
      </c>
      <c r="J30" s="427"/>
      <c r="K30" s="427"/>
      <c r="L30" s="497">
        <f t="shared" si="1"/>
        <v>41827</v>
      </c>
      <c r="M30" s="428">
        <v>-2947</v>
      </c>
    </row>
    <row r="31" spans="1:14">
      <c r="A31" s="301" t="s">
        <v>630</v>
      </c>
      <c r="B31" s="496" t="s">
        <v>210</v>
      </c>
      <c r="C31" s="497">
        <f>C19+C22+C23+C26+C30+C29+C17+C18</f>
        <v>512556</v>
      </c>
      <c r="D31" s="497">
        <f t="shared" ref="D31:M31" si="6">D19+D22+D23+D26+D30+D29+D17+D18</f>
        <v>0</v>
      </c>
      <c r="E31" s="497">
        <f t="shared" si="6"/>
        <v>17750</v>
      </c>
      <c r="F31" s="497">
        <f t="shared" si="6"/>
        <v>88006</v>
      </c>
      <c r="G31" s="497">
        <f t="shared" si="6"/>
        <v>0</v>
      </c>
      <c r="H31" s="497">
        <f t="shared" si="6"/>
        <v>0</v>
      </c>
      <c r="I31" s="497">
        <f t="shared" si="6"/>
        <v>334746</v>
      </c>
      <c r="J31" s="497">
        <f t="shared" si="6"/>
        <v>0</v>
      </c>
      <c r="K31" s="497">
        <f t="shared" si="6"/>
        <v>0</v>
      </c>
      <c r="L31" s="497">
        <f t="shared" si="1"/>
        <v>953058</v>
      </c>
      <c r="M31" s="498">
        <f t="shared" si="6"/>
        <v>28299</v>
      </c>
      <c r="N31" s="84"/>
    </row>
    <row r="32" spans="1:14" ht="29.25" customHeight="1">
      <c r="A32" s="302" t="s">
        <v>631</v>
      </c>
      <c r="B32" s="499" t="s">
        <v>211</v>
      </c>
      <c r="C32" s="427"/>
      <c r="D32" s="427"/>
      <c r="E32" s="427"/>
      <c r="F32" s="427"/>
      <c r="G32" s="427"/>
      <c r="H32" s="427"/>
      <c r="I32" s="427"/>
      <c r="J32" s="427"/>
      <c r="K32" s="427"/>
      <c r="L32" s="497">
        <f t="shared" si="1"/>
        <v>0</v>
      </c>
      <c r="M32" s="428"/>
    </row>
    <row r="33" spans="1:13" ht="27.75" customHeight="1" thickBot="1">
      <c r="A33" s="304" t="s">
        <v>632</v>
      </c>
      <c r="B33" s="504" t="s">
        <v>212</v>
      </c>
      <c r="C33" s="505"/>
      <c r="D33" s="505"/>
      <c r="E33" s="505"/>
      <c r="F33" s="505"/>
      <c r="G33" s="505"/>
      <c r="H33" s="505"/>
      <c r="I33" s="505"/>
      <c r="J33" s="505"/>
      <c r="K33" s="505"/>
      <c r="L33" s="506">
        <f t="shared" si="1"/>
        <v>0</v>
      </c>
      <c r="M33" s="507"/>
    </row>
    <row r="34" spans="1:13" s="201" customFormat="1" ht="16.5" thickBot="1">
      <c r="A34" s="333" t="s">
        <v>793</v>
      </c>
      <c r="B34" s="508" t="s">
        <v>213</v>
      </c>
      <c r="C34" s="509">
        <f t="shared" ref="C34:K34" si="7">C31+C32+C33</f>
        <v>512556</v>
      </c>
      <c r="D34" s="509">
        <f t="shared" si="7"/>
        <v>0</v>
      </c>
      <c r="E34" s="509">
        <f t="shared" si="7"/>
        <v>17750</v>
      </c>
      <c r="F34" s="509">
        <f t="shared" si="7"/>
        <v>88006</v>
      </c>
      <c r="G34" s="509">
        <f t="shared" si="7"/>
        <v>0</v>
      </c>
      <c r="H34" s="509">
        <f t="shared" si="7"/>
        <v>0</v>
      </c>
      <c r="I34" s="509">
        <f t="shared" si="7"/>
        <v>334746</v>
      </c>
      <c r="J34" s="509">
        <f t="shared" si="7"/>
        <v>0</v>
      </c>
      <c r="K34" s="509">
        <f t="shared" si="7"/>
        <v>0</v>
      </c>
      <c r="L34" s="509">
        <f t="shared" si="1"/>
        <v>953058</v>
      </c>
      <c r="M34" s="510">
        <f>M31+M32+M33</f>
        <v>28299</v>
      </c>
    </row>
    <row r="35" spans="1:13">
      <c r="A35" s="85"/>
      <c r="B35" s="86"/>
      <c r="C35" s="87"/>
      <c r="D35" s="87"/>
      <c r="E35" s="87"/>
      <c r="F35" s="87"/>
      <c r="G35" s="87"/>
      <c r="H35" s="87"/>
      <c r="I35" s="87"/>
      <c r="J35" s="87"/>
      <c r="K35" s="87"/>
    </row>
    <row r="36" spans="1:13">
      <c r="A36" s="88" t="s">
        <v>634</v>
      </c>
      <c r="B36" s="89"/>
      <c r="C36" s="89"/>
      <c r="D36" s="89"/>
      <c r="E36" s="89"/>
      <c r="F36" s="89"/>
      <c r="G36" s="89"/>
      <c r="H36" s="89"/>
      <c r="I36" s="89"/>
      <c r="J36" s="89"/>
      <c r="K36" s="87"/>
    </row>
    <row r="37" spans="1:13">
      <c r="A37" s="85"/>
      <c r="B37" s="86"/>
      <c r="C37" s="87"/>
      <c r="D37" s="87"/>
      <c r="E37" s="87"/>
      <c r="F37" s="87"/>
      <c r="G37" s="87"/>
      <c r="H37" s="87"/>
      <c r="I37" s="87"/>
      <c r="J37" s="87"/>
      <c r="K37" s="87"/>
    </row>
    <row r="38" spans="1:13">
      <c r="A38" s="287" t="s">
        <v>843</v>
      </c>
      <c r="B38" s="623">
        <v>45989</v>
      </c>
      <c r="C38" s="623"/>
      <c r="D38" s="623"/>
      <c r="E38" s="623"/>
      <c r="F38" s="623"/>
      <c r="G38" s="623"/>
      <c r="H38" s="623"/>
    </row>
    <row r="39" spans="1:13">
      <c r="A39" s="48"/>
      <c r="B39" s="49"/>
      <c r="C39" s="49"/>
      <c r="D39" s="49"/>
      <c r="E39" s="49"/>
      <c r="F39" s="49"/>
      <c r="G39" s="49"/>
      <c r="H39" s="49"/>
    </row>
    <row r="40" spans="1:13">
      <c r="A40" s="51"/>
      <c r="B40" s="621"/>
      <c r="C40" s="621"/>
      <c r="D40" s="621"/>
      <c r="E40" s="621"/>
      <c r="F40" s="45"/>
      <c r="G40" s="46"/>
      <c r="H40" s="39"/>
    </row>
    <row r="41" spans="1:13">
      <c r="A41" s="287" t="s">
        <v>841</v>
      </c>
      <c r="B41" s="160" t="s">
        <v>776</v>
      </c>
      <c r="C41" s="66"/>
      <c r="D41" s="66"/>
      <c r="E41" s="62"/>
      <c r="F41" s="62"/>
      <c r="G41" s="66"/>
      <c r="H41" s="66"/>
    </row>
    <row r="42" spans="1:13">
      <c r="A42" s="287"/>
      <c r="B42" s="160"/>
      <c r="C42" s="66"/>
      <c r="D42" s="66"/>
      <c r="E42" s="62"/>
      <c r="F42" s="62"/>
      <c r="G42" s="66"/>
      <c r="H42" s="66"/>
    </row>
    <row r="43" spans="1:13" ht="15.95" customHeight="1">
      <c r="A43" s="287" t="s">
        <v>842</v>
      </c>
      <c r="B43" s="160" t="s">
        <v>837</v>
      </c>
      <c r="C43" s="66"/>
      <c r="D43" s="66"/>
      <c r="E43" s="62"/>
      <c r="F43" s="62"/>
      <c r="G43" s="66"/>
      <c r="H43" s="66"/>
    </row>
    <row r="44" spans="1:13" ht="15.95" customHeight="1">
      <c r="A44" s="159"/>
      <c r="B44" s="160"/>
      <c r="C44" s="66"/>
      <c r="D44" s="66"/>
      <c r="E44" s="62"/>
      <c r="F44" s="62"/>
      <c r="G44" s="66"/>
      <c r="H44" s="66"/>
    </row>
    <row r="45" spans="1:13" ht="15.95" customHeight="1">
      <c r="A45" s="62"/>
      <c r="B45" s="62"/>
      <c r="C45" s="66"/>
      <c r="D45" s="66"/>
      <c r="E45" s="62"/>
      <c r="F45" s="62"/>
      <c r="G45" s="66"/>
      <c r="H45" s="66"/>
    </row>
    <row r="46" spans="1:13">
      <c r="A46" s="51"/>
      <c r="B46" s="621"/>
      <c r="C46" s="621"/>
      <c r="D46" s="621"/>
      <c r="E46" s="621"/>
      <c r="F46" s="45"/>
      <c r="G46" s="46"/>
      <c r="H46" s="39"/>
    </row>
    <row r="47" spans="1:13">
      <c r="A47" s="51"/>
      <c r="B47" s="621"/>
      <c r="C47" s="621"/>
      <c r="D47" s="621"/>
      <c r="E47" s="621"/>
      <c r="F47" s="45"/>
      <c r="G47" s="46"/>
      <c r="H47" s="39"/>
    </row>
    <row r="48" spans="1:13">
      <c r="A48" s="51"/>
      <c r="B48" s="621"/>
      <c r="C48" s="621"/>
      <c r="D48" s="621"/>
      <c r="E48" s="621"/>
      <c r="F48" s="45"/>
      <c r="G48" s="46"/>
      <c r="H48" s="39"/>
    </row>
    <row r="49" spans="1:8">
      <c r="A49" s="51"/>
      <c r="B49" s="621"/>
      <c r="C49" s="621"/>
      <c r="D49" s="621"/>
      <c r="E49" s="621"/>
      <c r="F49" s="45"/>
      <c r="G49" s="46"/>
      <c r="H49" s="39"/>
    </row>
    <row r="65" s="75" customFormat="1"/>
    <row r="66" s="75" customFormat="1"/>
    <row r="67" s="75" customFormat="1"/>
    <row r="68" s="75" customFormat="1"/>
    <row r="69" s="75" customFormat="1"/>
    <row r="70" s="75" customFormat="1"/>
    <row r="71" s="75" customFormat="1"/>
    <row r="72" s="75" customFormat="1"/>
    <row r="73" s="75" customFormat="1"/>
    <row r="74" s="75" customFormat="1"/>
    <row r="75" s="75" customFormat="1"/>
    <row r="76" s="75" customFormat="1"/>
    <row r="77" s="75" customFormat="1"/>
    <row r="78" s="75" customFormat="1"/>
    <row r="79" s="75" customFormat="1"/>
    <row r="80" s="75" customFormat="1"/>
    <row r="81" s="75" customFormat="1"/>
    <row r="82" s="75" customFormat="1"/>
    <row r="83" s="75" customFormat="1"/>
    <row r="84" s="75" customFormat="1"/>
    <row r="85" s="75" customFormat="1"/>
    <row r="86" s="75" customFormat="1"/>
    <row r="87" s="75" customFormat="1"/>
    <row r="88" s="75" customFormat="1"/>
    <row r="89" s="75" customFormat="1"/>
    <row r="90" s="75" customFormat="1"/>
    <row r="91" s="75" customFormat="1"/>
    <row r="92" s="75" customFormat="1"/>
    <row r="93" s="75" customFormat="1"/>
    <row r="94" s="75" customFormat="1"/>
    <row r="95" s="75" customFormat="1"/>
    <row r="96" s="75" customFormat="1"/>
    <row r="97" s="75" customFormat="1"/>
    <row r="98" s="75" customFormat="1"/>
    <row r="99" s="75" customFormat="1"/>
    <row r="100" s="75" customFormat="1"/>
    <row r="101" s="75" customFormat="1"/>
    <row r="102" s="75" customFormat="1"/>
    <row r="103" s="75" customFormat="1"/>
    <row r="104" s="75" customFormat="1"/>
    <row r="105" s="75" customFormat="1"/>
    <row r="106" s="75" customFormat="1"/>
    <row r="107" s="75" customFormat="1"/>
    <row r="108" s="75" customFormat="1"/>
    <row r="109" s="75" customFormat="1"/>
    <row r="110" s="75" customFormat="1"/>
    <row r="111" s="75" customFormat="1"/>
    <row r="112" s="75" customFormat="1"/>
    <row r="113" s="75" customFormat="1"/>
    <row r="114" s="75" customFormat="1"/>
    <row r="115" s="75" customFormat="1"/>
    <row r="116" s="75" customFormat="1"/>
    <row r="117" s="75" customFormat="1"/>
    <row r="118" s="75" customFormat="1"/>
    <row r="119" s="75" customFormat="1"/>
    <row r="120" s="75" customFormat="1"/>
    <row r="121" s="75" customFormat="1"/>
    <row r="122" s="75" customFormat="1"/>
    <row r="123" s="75" customFormat="1"/>
    <row r="124" s="75" customFormat="1"/>
    <row r="125" s="75" customFormat="1"/>
    <row r="126" s="75" customFormat="1"/>
    <row r="127" s="75" customFormat="1"/>
    <row r="128" s="75" customFormat="1"/>
    <row r="129" s="75" customFormat="1"/>
    <row r="130" s="75" customFormat="1"/>
    <row r="131" s="75" customFormat="1"/>
    <row r="132" s="75" customFormat="1"/>
    <row r="133" s="75" customFormat="1"/>
    <row r="134" s="75" customFormat="1"/>
    <row r="135" s="75" customFormat="1"/>
    <row r="136" s="75" customFormat="1"/>
    <row r="137" s="75" customFormat="1"/>
    <row r="138" s="75" customFormat="1"/>
    <row r="139" s="75" customFormat="1"/>
    <row r="140" s="75" customFormat="1"/>
    <row r="141" s="75" customFormat="1"/>
    <row r="142" s="75" customFormat="1"/>
    <row r="143" s="75" customFormat="1"/>
    <row r="144" s="75" customFormat="1"/>
    <row r="145" s="75" customFormat="1"/>
    <row r="146" s="75" customFormat="1"/>
    <row r="147" s="75" customFormat="1"/>
    <row r="148" s="75" customFormat="1"/>
    <row r="149" s="75" customFormat="1"/>
    <row r="150" s="75" customFormat="1"/>
    <row r="151" s="75" customFormat="1"/>
    <row r="152" s="75" customFormat="1"/>
    <row r="153" s="75" customFormat="1"/>
    <row r="154" s="75" customFormat="1"/>
    <row r="155" s="75" customFormat="1"/>
    <row r="156" s="75" customFormat="1"/>
    <row r="157" s="75" customFormat="1"/>
    <row r="158" s="75" customFormat="1"/>
    <row r="159" s="75" customFormat="1"/>
    <row r="160" s="75" customFormat="1"/>
    <row r="161" s="75" customFormat="1"/>
    <row r="162" s="75" customFormat="1"/>
    <row r="163" s="75" customFormat="1"/>
    <row r="164" s="75" customFormat="1"/>
    <row r="165" s="75" customFormat="1"/>
    <row r="166" s="75" customFormat="1"/>
    <row r="167" s="75" customFormat="1"/>
    <row r="168" s="75" customFormat="1"/>
    <row r="169" s="75" customFormat="1"/>
    <row r="170" s="75" customFormat="1"/>
    <row r="171" s="75" customFormat="1"/>
    <row r="172" s="75" customFormat="1"/>
    <row r="173" s="75" customFormat="1"/>
    <row r="174" s="75" customFormat="1"/>
    <row r="175" s="75" customFormat="1"/>
    <row r="176" s="75" customFormat="1"/>
    <row r="177" s="75" customFormat="1"/>
    <row r="178" s="75" customFormat="1"/>
    <row r="179" s="75" customFormat="1"/>
    <row r="180" s="75" customFormat="1"/>
    <row r="181" s="75" customFormat="1"/>
    <row r="182" s="75" customFormat="1"/>
    <row r="183" s="75" customFormat="1"/>
    <row r="184" s="75" customFormat="1"/>
    <row r="185" s="75" customFormat="1"/>
    <row r="186" s="75" customFormat="1"/>
    <row r="187" s="75" customFormat="1"/>
    <row r="188" s="75" customFormat="1"/>
    <row r="189" s="75" customFormat="1"/>
    <row r="190" s="75" customFormat="1"/>
    <row r="191" s="75" customFormat="1"/>
    <row r="192" s="75" customFormat="1"/>
    <row r="193" s="75" customFormat="1"/>
    <row r="194" s="75" customFormat="1"/>
    <row r="195" s="75" customFormat="1"/>
    <row r="196" s="75" customFormat="1"/>
    <row r="197" s="75" customFormat="1"/>
    <row r="198" s="75" customFormat="1"/>
    <row r="199" s="75" customFormat="1"/>
    <row r="200" s="75" customFormat="1"/>
    <row r="201" s="75" customFormat="1"/>
    <row r="202" s="75" customFormat="1"/>
    <row r="203" s="75" customFormat="1"/>
    <row r="204" s="75" customFormat="1"/>
    <row r="205" s="75" customFormat="1"/>
    <row r="206" s="75" customFormat="1"/>
    <row r="207" s="75" customFormat="1"/>
    <row r="208" s="75" customFormat="1"/>
    <row r="209" s="75" customFormat="1"/>
    <row r="210" s="75" customFormat="1"/>
    <row r="211" s="75" customFormat="1"/>
    <row r="212" s="75" customFormat="1"/>
    <row r="213" s="75" customFormat="1"/>
    <row r="214" s="75" customFormat="1"/>
    <row r="215" s="75" customFormat="1"/>
    <row r="216" s="75" customFormat="1"/>
    <row r="217" s="75" customFormat="1"/>
    <row r="218" s="75" customFormat="1"/>
    <row r="219" s="75" customFormat="1"/>
    <row r="220" s="75" customFormat="1"/>
    <row r="221" s="75" customFormat="1"/>
    <row r="222" s="75" customFormat="1"/>
    <row r="223" s="75" customFormat="1"/>
    <row r="224" s="75" customFormat="1"/>
    <row r="225" s="75" customFormat="1"/>
    <row r="226" s="75" customFormat="1"/>
    <row r="227" s="75" customFormat="1"/>
    <row r="228" s="75" customFormat="1"/>
    <row r="229" s="75" customFormat="1"/>
    <row r="230" s="75" customFormat="1"/>
    <row r="231" s="75" customFormat="1"/>
    <row r="232" s="75" customFormat="1"/>
    <row r="233" s="75" customFormat="1"/>
    <row r="234" s="75" customFormat="1"/>
    <row r="235" s="75" customFormat="1"/>
    <row r="236" s="75" customFormat="1"/>
    <row r="237" s="75" customFormat="1"/>
    <row r="238" s="75" customFormat="1"/>
    <row r="239" s="75" customFormat="1"/>
    <row r="240" s="75" customFormat="1"/>
    <row r="241" s="75" customFormat="1"/>
    <row r="242" s="75" customFormat="1"/>
    <row r="243" s="75" customFormat="1"/>
    <row r="244" s="75" customFormat="1"/>
    <row r="245" s="75" customFormat="1"/>
    <row r="246" s="75" customFormat="1"/>
    <row r="247" s="75" customFormat="1"/>
    <row r="248" s="75" customFormat="1"/>
    <row r="249" s="75" customFormat="1"/>
    <row r="250" s="75" customFormat="1"/>
    <row r="251" s="75" customFormat="1"/>
    <row r="252" s="75" customFormat="1"/>
    <row r="253" s="75" customFormat="1"/>
    <row r="254" s="75" customFormat="1"/>
    <row r="255" s="75" customFormat="1"/>
    <row r="256" s="75" customFormat="1"/>
    <row r="257" s="75" customFormat="1"/>
    <row r="258" s="75" customFormat="1"/>
    <row r="259" s="75" customFormat="1"/>
    <row r="260" s="75" customFormat="1"/>
    <row r="261" s="75" customFormat="1"/>
    <row r="262" s="75" customFormat="1"/>
    <row r="263" s="75" customFormat="1"/>
    <row r="264" s="75" customFormat="1"/>
    <row r="265" s="75" customFormat="1"/>
    <row r="266" s="75" customFormat="1"/>
    <row r="267" s="75" customFormat="1"/>
    <row r="268" s="75" customFormat="1"/>
    <row r="269" s="75" customFormat="1"/>
    <row r="270" s="75" customFormat="1"/>
    <row r="271" s="75" customFormat="1"/>
    <row r="272" s="75" customFormat="1"/>
    <row r="273" s="75" customFormat="1"/>
    <row r="274" s="75" customFormat="1"/>
    <row r="275" s="75" customFormat="1"/>
    <row r="276" s="75" customFormat="1"/>
    <row r="277" s="75" customFormat="1"/>
    <row r="278" s="75" customFormat="1"/>
    <row r="279" s="75" customFormat="1"/>
    <row r="280" s="75" customFormat="1"/>
    <row r="281" s="75" customFormat="1"/>
    <row r="282" s="75" customFormat="1"/>
    <row r="283" s="75" customFormat="1"/>
    <row r="284" s="75" customFormat="1"/>
    <row r="285" s="75" customFormat="1"/>
    <row r="286" s="75" customFormat="1"/>
    <row r="287" s="75" customFormat="1"/>
    <row r="288" s="75" customFormat="1"/>
    <row r="289" s="75" customFormat="1"/>
    <row r="290" s="75" customFormat="1"/>
    <row r="291" s="75" customFormat="1"/>
    <row r="292" s="75" customFormat="1"/>
    <row r="293" s="75" customFormat="1"/>
    <row r="294" s="75" customFormat="1"/>
    <row r="295" s="75" customFormat="1"/>
    <row r="296" s="75" customFormat="1"/>
    <row r="297" s="75" customFormat="1"/>
    <row r="298" s="75" customFormat="1"/>
    <row r="299" s="75" customFormat="1"/>
    <row r="300" s="75" customFormat="1"/>
    <row r="301" s="75" customFormat="1"/>
    <row r="302" s="75" customFormat="1"/>
    <row r="303" s="75" customFormat="1"/>
    <row r="304" s="75" customFormat="1"/>
    <row r="305" s="75" customFormat="1"/>
    <row r="306" s="75" customFormat="1"/>
    <row r="307" s="75" customFormat="1"/>
    <row r="308" s="75" customFormat="1"/>
    <row r="309" s="75" customFormat="1"/>
    <row r="310" s="75" customFormat="1"/>
    <row r="311" s="75" customFormat="1"/>
    <row r="312" s="75" customFormat="1"/>
    <row r="313" s="75" customFormat="1"/>
    <row r="314" s="75" customFormat="1"/>
    <row r="315" s="75" customFormat="1"/>
    <row r="316" s="75" customFormat="1"/>
    <row r="317" s="75" customFormat="1"/>
    <row r="318" s="75" customFormat="1"/>
    <row r="319" s="75" customFormat="1"/>
    <row r="320" s="75" customFormat="1"/>
    <row r="321" s="75" customFormat="1"/>
    <row r="322" s="75" customFormat="1"/>
    <row r="323" s="75" customFormat="1"/>
    <row r="324" s="75" customFormat="1"/>
    <row r="325" s="75" customFormat="1"/>
    <row r="326" s="75" customFormat="1"/>
    <row r="327" s="75" customFormat="1"/>
    <row r="328" s="75" customFormat="1"/>
    <row r="329" s="75" customFormat="1"/>
    <row r="330" s="75" customFormat="1"/>
    <row r="331" s="75" customFormat="1"/>
    <row r="332" s="75" customFormat="1"/>
    <row r="333" s="75" customFormat="1"/>
    <row r="334" s="75" customFormat="1"/>
    <row r="335" s="75" customFormat="1"/>
    <row r="336" s="75" customFormat="1"/>
    <row r="337" s="75" customFormat="1"/>
    <row r="338" s="75" customFormat="1"/>
    <row r="339" s="75" customFormat="1"/>
    <row r="340" s="75" customFormat="1"/>
    <row r="341" s="75" customFormat="1"/>
    <row r="342" s="75" customFormat="1"/>
    <row r="343" s="75" customFormat="1"/>
    <row r="344" s="75" customFormat="1"/>
    <row r="345" s="75" customFormat="1"/>
    <row r="346" s="75" customFormat="1"/>
    <row r="347" s="75" customFormat="1"/>
    <row r="348" s="75" customFormat="1"/>
    <row r="349" s="75" customFormat="1"/>
    <row r="350" s="75" customFormat="1"/>
    <row r="351" s="75" customFormat="1"/>
    <row r="352" s="75" customFormat="1"/>
    <row r="353" s="75" customFormat="1"/>
    <row r="354" s="75" customFormat="1"/>
    <row r="355" s="75" customFormat="1"/>
    <row r="356" s="75" customFormat="1"/>
    <row r="357" s="75" customFormat="1"/>
    <row r="358" s="75" customFormat="1"/>
    <row r="359" s="75" customFormat="1"/>
    <row r="360" s="75" customFormat="1"/>
    <row r="361" s="75" customFormat="1"/>
    <row r="362" s="75" customFormat="1"/>
    <row r="363" s="75" customFormat="1"/>
    <row r="364" s="75" customFormat="1"/>
    <row r="365" s="75" customFormat="1"/>
    <row r="366" s="75" customFormat="1"/>
    <row r="367" s="75" customFormat="1"/>
    <row r="368" s="75" customFormat="1"/>
    <row r="369" s="75" customFormat="1"/>
    <row r="370" s="75" customFormat="1"/>
    <row r="371" s="75" customFormat="1"/>
    <row r="372" s="75" customFormat="1"/>
    <row r="373" s="75" customFormat="1"/>
    <row r="374" s="75" customFormat="1"/>
    <row r="375" s="75" customFormat="1"/>
    <row r="376" s="75" customFormat="1"/>
    <row r="377" s="75" customFormat="1"/>
    <row r="378" s="75" customFormat="1"/>
    <row r="379" s="75" customFormat="1"/>
    <row r="380" s="75" customFormat="1"/>
    <row r="381" s="75" customFormat="1"/>
    <row r="382" s="75" customFormat="1"/>
    <row r="383" s="75" customFormat="1"/>
    <row r="384" s="75" customFormat="1"/>
    <row r="385" s="75" customFormat="1"/>
    <row r="386" s="75" customFormat="1"/>
    <row r="387" s="75" customFormat="1"/>
    <row r="388" s="75" customFormat="1"/>
    <row r="389" s="75" customFormat="1"/>
    <row r="390" s="75" customFormat="1"/>
    <row r="391" s="75" customFormat="1"/>
    <row r="392" s="75" customFormat="1"/>
    <row r="393" s="75" customFormat="1"/>
    <row r="394" s="75" customFormat="1"/>
    <row r="395" s="75" customFormat="1"/>
    <row r="396" s="75" customFormat="1"/>
    <row r="397" s="75" customFormat="1"/>
    <row r="398" s="75" customFormat="1"/>
    <row r="399" s="75" customFormat="1"/>
    <row r="400" s="75" customFormat="1"/>
    <row r="401" s="75" customFormat="1"/>
    <row r="402" s="75" customFormat="1"/>
    <row r="403" s="75" customFormat="1"/>
    <row r="404" s="75" customFormat="1"/>
    <row r="405" s="75" customFormat="1"/>
    <row r="406" s="75" customFormat="1"/>
    <row r="407" s="75" customFormat="1"/>
    <row r="408" s="75" customFormat="1"/>
    <row r="409" s="75" customFormat="1"/>
    <row r="410" s="75" customFormat="1"/>
    <row r="411" s="75" customFormat="1"/>
    <row r="412" s="75" customFormat="1"/>
    <row r="413" s="75" customFormat="1"/>
    <row r="414" s="75" customFormat="1"/>
    <row r="415" s="75" customFormat="1"/>
    <row r="416" s="75" customFormat="1"/>
    <row r="417" s="75" customFormat="1"/>
    <row r="418" s="75" customFormat="1"/>
    <row r="419" s="75" customFormat="1"/>
    <row r="420" s="75" customFormat="1"/>
    <row r="421" s="75" customFormat="1"/>
    <row r="422" s="75" customFormat="1"/>
    <row r="423" s="75" customFormat="1"/>
    <row r="424" s="75" customFormat="1"/>
    <row r="425" s="75" customFormat="1"/>
    <row r="426" s="75" customFormat="1"/>
    <row r="427" s="75" customFormat="1"/>
    <row r="428" s="75" customFormat="1"/>
    <row r="429" s="75" customFormat="1"/>
    <row r="430" s="75" customFormat="1"/>
    <row r="431" s="75" customFormat="1"/>
    <row r="432" s="75" customFormat="1"/>
    <row r="433" s="75" customFormat="1"/>
    <row r="434" s="75" customFormat="1"/>
    <row r="435" s="75" customFormat="1"/>
    <row r="436" s="75" customFormat="1"/>
    <row r="437" s="75" customFormat="1"/>
    <row r="438" s="75" customFormat="1"/>
    <row r="439" s="75" customFormat="1"/>
    <row r="440" s="75" customFormat="1"/>
    <row r="441" s="75" customFormat="1"/>
    <row r="442" s="75" customFormat="1"/>
    <row r="443" s="75" customFormat="1"/>
    <row r="444" s="75" customFormat="1"/>
    <row r="445" s="75" customFormat="1"/>
    <row r="446" s="75" customFormat="1"/>
    <row r="447" s="75" customFormat="1"/>
    <row r="448" s="75" customFormat="1"/>
    <row r="449" s="75" customFormat="1"/>
    <row r="450" s="75" customFormat="1"/>
    <row r="451" s="75" customFormat="1"/>
    <row r="452" s="75" customFormat="1"/>
    <row r="453" s="75" customFormat="1"/>
    <row r="454" s="75" customFormat="1"/>
    <row r="455" s="75" customFormat="1"/>
    <row r="456" s="75" customFormat="1"/>
    <row r="457" s="75" customFormat="1"/>
    <row r="458" s="75" customFormat="1"/>
    <row r="459" s="75" customFormat="1"/>
    <row r="460" s="75" customFormat="1"/>
    <row r="461" s="75" customFormat="1"/>
    <row r="462" s="75" customFormat="1"/>
    <row r="463" s="75" customFormat="1"/>
    <row r="464" s="75" customFormat="1"/>
    <row r="465" s="75" customFormat="1"/>
    <row r="466" s="75" customFormat="1"/>
    <row r="467" s="75" customFormat="1"/>
    <row r="468" s="75" customFormat="1"/>
    <row r="469" s="75" customFormat="1"/>
    <row r="470" s="75" customFormat="1"/>
    <row r="471" s="75" customFormat="1"/>
    <row r="472" s="75" customFormat="1"/>
    <row r="473" s="75" customFormat="1"/>
    <row r="474" s="75" customFormat="1"/>
    <row r="475" s="75" customFormat="1"/>
    <row r="476" s="75" customFormat="1"/>
    <row r="477" s="75" customFormat="1"/>
    <row r="478" s="75" customFormat="1"/>
    <row r="479" s="75" customFormat="1"/>
    <row r="480" s="75" customFormat="1"/>
    <row r="481" s="75" customFormat="1"/>
    <row r="482" s="75" customFormat="1"/>
    <row r="483" s="75" customFormat="1"/>
    <row r="484" s="75" customFormat="1"/>
    <row r="485" s="75" customFormat="1"/>
    <row r="486" s="75" customFormat="1"/>
    <row r="487" s="75" customFormat="1"/>
    <row r="488" s="75" customFormat="1"/>
    <row r="489" s="75" customFormat="1"/>
    <row r="490" s="75" customFormat="1"/>
    <row r="491" s="75" customFormat="1"/>
    <row r="492" s="75" customFormat="1"/>
    <row r="493" s="75" customFormat="1"/>
    <row r="494" s="75" customFormat="1"/>
    <row r="495" s="75" customFormat="1"/>
    <row r="496" s="75" customFormat="1"/>
    <row r="497" s="75" customFormat="1"/>
    <row r="498" s="75" customFormat="1"/>
    <row r="499" s="75" customFormat="1"/>
    <row r="500" s="75" customFormat="1"/>
    <row r="501" s="75" customFormat="1"/>
    <row r="502" s="75" customFormat="1"/>
    <row r="503" s="75" customFormat="1"/>
    <row r="504" s="75" customFormat="1"/>
    <row r="505" s="75" customFormat="1"/>
    <row r="506" s="75" customFormat="1"/>
    <row r="507" s="75" customFormat="1"/>
    <row r="508" s="75" customFormat="1"/>
    <row r="509" s="75" customFormat="1"/>
    <row r="510" s="75" customFormat="1"/>
    <row r="511" s="75" customFormat="1"/>
    <row r="512" s="75" customFormat="1"/>
    <row r="513" s="75" customFormat="1"/>
    <row r="514" s="75" customFormat="1"/>
    <row r="515" s="75" customFormat="1"/>
    <row r="516" s="75" customFormat="1"/>
    <row r="517" s="75" customFormat="1"/>
    <row r="518" s="75" customFormat="1"/>
    <row r="519" s="75" customFormat="1"/>
    <row r="520" s="75" customFormat="1"/>
    <row r="521" s="75" customFormat="1"/>
    <row r="522" s="75" customFormat="1"/>
    <row r="523" s="75" customFormat="1"/>
    <row r="524" s="75" customFormat="1"/>
    <row r="525" s="75" customFormat="1"/>
    <row r="526" s="75" customFormat="1"/>
    <row r="527" s="75" customFormat="1"/>
    <row r="528" s="75" customFormat="1"/>
    <row r="529" s="75" customFormat="1"/>
    <row r="530" s="75" customFormat="1"/>
    <row r="531" s="75" customFormat="1"/>
    <row r="532" s="75" customFormat="1"/>
    <row r="533" s="75" customFormat="1"/>
    <row r="534" s="75" customFormat="1"/>
    <row r="535" s="75" customFormat="1"/>
  </sheetData>
  <mergeCells count="11">
    <mergeCell ref="B38:H38"/>
    <mergeCell ref="B46:E46"/>
    <mergeCell ref="B47:E47"/>
    <mergeCell ref="B48:E48"/>
    <mergeCell ref="B49:E49"/>
    <mergeCell ref="B40:E40"/>
    <mergeCell ref="A1:H1"/>
    <mergeCell ref="A2:H2"/>
    <mergeCell ref="A4:H4"/>
    <mergeCell ref="A5:H5"/>
    <mergeCell ref="A6:H6"/>
  </mergeCells>
  <printOptions horizontalCentered="1"/>
  <pageMargins left="0.35433070866141736" right="0.31496062992125984" top="0.31496062992125984" bottom="0.39370078740157483" header="0.23622047244094491" footer="0.23622047244094491"/>
  <pageSetup paperSize="9" scale="64" orientation="landscape"/>
  <ignoredErrors>
    <ignoredError sqref="M7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72461-C402-4A09-8CC8-F2418012C75E}">
  <sheetPr>
    <pageSetUpPr fitToPage="1"/>
  </sheetPr>
  <dimension ref="A1:S57"/>
  <sheetViews>
    <sheetView zoomScale="60" zoomScaleNormal="60" workbookViewId="0">
      <selection activeCell="B48" sqref="B48"/>
    </sheetView>
  </sheetViews>
  <sheetFormatPr defaultColWidth="10.625" defaultRowHeight="15.75"/>
  <cols>
    <col min="1" max="1" width="4.625" style="93" customWidth="1"/>
    <col min="2" max="2" width="55.625" style="93" customWidth="1"/>
    <col min="3" max="9" width="10.625" style="93" customWidth="1"/>
    <col min="10" max="10" width="13.625" style="93" customWidth="1"/>
    <col min="11" max="16" width="10.625" style="93" customWidth="1"/>
    <col min="17" max="17" width="14.625" style="93" customWidth="1"/>
    <col min="18" max="18" width="15.125" style="93" customWidth="1"/>
    <col min="19" max="16384" width="10.625" style="93"/>
  </cols>
  <sheetData>
    <row r="1" spans="1:19">
      <c r="A1" s="18"/>
      <c r="B1" s="202" t="s">
        <v>636</v>
      </c>
      <c r="C1" s="202"/>
      <c r="D1" s="98"/>
      <c r="E1" s="98"/>
      <c r="F1" s="98"/>
      <c r="G1" s="98"/>
      <c r="H1" s="98"/>
      <c r="I1" s="98"/>
      <c r="J1" s="18"/>
      <c r="K1" s="68"/>
      <c r="L1" s="23"/>
      <c r="M1" s="23"/>
    </row>
    <row r="2" spans="1:19" s="285" customFormat="1"/>
    <row r="3" spans="1:19">
      <c r="A3" s="30"/>
      <c r="B3" s="619" t="s">
        <v>373</v>
      </c>
      <c r="C3" s="619"/>
      <c r="D3" s="619"/>
      <c r="E3" s="619"/>
      <c r="F3" s="619"/>
      <c r="G3" s="619"/>
      <c r="H3" s="619"/>
      <c r="I3" s="619"/>
      <c r="J3" s="619"/>
      <c r="K3" s="39"/>
      <c r="O3" s="59"/>
      <c r="P3" s="32"/>
      <c r="Q3" s="20"/>
    </row>
    <row r="4" spans="1:19">
      <c r="A4" s="30"/>
      <c r="B4" s="619" t="s">
        <v>374</v>
      </c>
      <c r="C4" s="619"/>
      <c r="D4" s="619"/>
      <c r="E4" s="619"/>
      <c r="F4" s="619"/>
      <c r="G4" s="619"/>
      <c r="H4" s="619"/>
      <c r="I4" s="619"/>
      <c r="J4" s="619"/>
      <c r="K4" s="99"/>
      <c r="O4" s="59"/>
      <c r="P4" s="60"/>
      <c r="Q4" s="46"/>
    </row>
    <row r="5" spans="1:19">
      <c r="A5" s="100"/>
      <c r="B5" s="620">
        <f>Title!B10</f>
        <v>45930</v>
      </c>
      <c r="C5" s="620"/>
      <c r="D5" s="620"/>
      <c r="E5" s="620"/>
      <c r="F5" s="620"/>
      <c r="G5" s="620"/>
      <c r="H5" s="620"/>
      <c r="I5" s="620"/>
      <c r="J5" s="620"/>
      <c r="K5" s="99"/>
      <c r="L5" s="99"/>
      <c r="M5" s="99"/>
      <c r="N5" s="99"/>
      <c r="P5" s="99"/>
      <c r="Q5" s="101"/>
    </row>
    <row r="6" spans="1:19" ht="15.6" customHeight="1" thickBot="1">
      <c r="R6" s="314" t="str">
        <f>'[2]Balance Sheet'!$H$5</f>
        <v>( thousand BGN)</v>
      </c>
      <c r="S6" s="286"/>
    </row>
    <row r="7" spans="1:19" s="96" customFormat="1" ht="15.95" customHeight="1">
      <c r="A7" s="631" t="s">
        <v>602</v>
      </c>
      <c r="B7" s="632"/>
      <c r="C7" s="635" t="s">
        <v>603</v>
      </c>
      <c r="D7" s="289" t="s">
        <v>637</v>
      </c>
      <c r="E7" s="289"/>
      <c r="F7" s="289"/>
      <c r="G7" s="289"/>
      <c r="H7" s="289" t="s">
        <v>638</v>
      </c>
      <c r="I7" s="289"/>
      <c r="J7" s="627" t="s">
        <v>639</v>
      </c>
      <c r="K7" s="289" t="s">
        <v>640</v>
      </c>
      <c r="L7" s="289"/>
      <c r="M7" s="289"/>
      <c r="N7" s="289"/>
      <c r="O7" s="289" t="s">
        <v>638</v>
      </c>
      <c r="P7" s="289"/>
      <c r="Q7" s="627" t="s">
        <v>641</v>
      </c>
      <c r="R7" s="629" t="s">
        <v>642</v>
      </c>
    </row>
    <row r="8" spans="1:19" s="96" customFormat="1" ht="66.75" customHeight="1">
      <c r="A8" s="633"/>
      <c r="B8" s="634"/>
      <c r="C8" s="636"/>
      <c r="D8" s="179" t="s">
        <v>643</v>
      </c>
      <c r="E8" s="179" t="s">
        <v>644</v>
      </c>
      <c r="F8" s="179" t="s">
        <v>645</v>
      </c>
      <c r="G8" s="179" t="s">
        <v>646</v>
      </c>
      <c r="H8" s="179" t="s">
        <v>625</v>
      </c>
      <c r="I8" s="179" t="s">
        <v>626</v>
      </c>
      <c r="J8" s="628"/>
      <c r="K8" s="179" t="s">
        <v>643</v>
      </c>
      <c r="L8" s="179" t="s">
        <v>647</v>
      </c>
      <c r="M8" s="179" t="s">
        <v>648</v>
      </c>
      <c r="N8" s="179" t="s">
        <v>646</v>
      </c>
      <c r="O8" s="179" t="s">
        <v>625</v>
      </c>
      <c r="P8" s="179" t="s">
        <v>626</v>
      </c>
      <c r="Q8" s="628"/>
      <c r="R8" s="630"/>
    </row>
    <row r="9" spans="1:19" s="96" customFormat="1" ht="16.5" thickBot="1">
      <c r="A9" s="102" t="s">
        <v>214</v>
      </c>
      <c r="B9" s="212"/>
      <c r="C9" s="103" t="s">
        <v>840</v>
      </c>
      <c r="D9" s="104">
        <v>1</v>
      </c>
      <c r="E9" s="104">
        <v>2</v>
      </c>
      <c r="F9" s="104">
        <v>3</v>
      </c>
      <c r="G9" s="104">
        <v>4</v>
      </c>
      <c r="H9" s="104">
        <v>5</v>
      </c>
      <c r="I9" s="104">
        <v>6</v>
      </c>
      <c r="J9" s="104">
        <v>7</v>
      </c>
      <c r="K9" s="104">
        <v>8</v>
      </c>
      <c r="L9" s="104">
        <v>9</v>
      </c>
      <c r="M9" s="104">
        <v>10</v>
      </c>
      <c r="N9" s="104">
        <v>11</v>
      </c>
      <c r="O9" s="104">
        <v>12</v>
      </c>
      <c r="P9" s="104">
        <v>13</v>
      </c>
      <c r="Q9" s="104">
        <v>14</v>
      </c>
      <c r="R9" s="105">
        <v>15</v>
      </c>
    </row>
    <row r="10" spans="1:19">
      <c r="A10" s="106" t="s">
        <v>215</v>
      </c>
      <c r="B10" s="211" t="s">
        <v>649</v>
      </c>
      <c r="C10" s="511"/>
      <c r="D10" s="512"/>
      <c r="E10" s="512"/>
      <c r="F10" s="512"/>
      <c r="G10" s="512"/>
      <c r="H10" s="512"/>
      <c r="I10" s="512"/>
      <c r="J10" s="512"/>
      <c r="K10" s="512"/>
      <c r="L10" s="512"/>
      <c r="M10" s="512"/>
      <c r="N10" s="512"/>
      <c r="O10" s="512"/>
      <c r="P10" s="512"/>
      <c r="Q10" s="512"/>
      <c r="R10" s="513"/>
    </row>
    <row r="11" spans="1:19">
      <c r="A11" s="107" t="s">
        <v>216</v>
      </c>
      <c r="B11" s="181" t="s">
        <v>650</v>
      </c>
      <c r="C11" s="514" t="s">
        <v>217</v>
      </c>
      <c r="D11" s="515">
        <v>49861</v>
      </c>
      <c r="E11" s="515">
        <v>13</v>
      </c>
      <c r="F11" s="515">
        <v>36</v>
      </c>
      <c r="G11" s="516">
        <f>D11+E11-F11</f>
        <v>49838</v>
      </c>
      <c r="H11" s="515"/>
      <c r="I11" s="515"/>
      <c r="J11" s="516">
        <f>G11+H11-I11</f>
        <v>49838</v>
      </c>
      <c r="K11" s="515"/>
      <c r="L11" s="515"/>
      <c r="M11" s="515"/>
      <c r="N11" s="516">
        <f>K11+L11-M11</f>
        <v>0</v>
      </c>
      <c r="O11" s="515"/>
      <c r="P11" s="515"/>
      <c r="Q11" s="516">
        <f t="shared" ref="Q11:Q28" si="0">N11+O11-P11</f>
        <v>0</v>
      </c>
      <c r="R11" s="517">
        <f t="shared" ref="R11:R28" si="1">J11-Q11</f>
        <v>49838</v>
      </c>
    </row>
    <row r="12" spans="1:19">
      <c r="A12" s="107" t="s">
        <v>218</v>
      </c>
      <c r="B12" s="181" t="s">
        <v>651</v>
      </c>
      <c r="C12" s="514" t="s">
        <v>219</v>
      </c>
      <c r="D12" s="515">
        <v>326660</v>
      </c>
      <c r="E12" s="515">
        <v>32044</v>
      </c>
      <c r="F12" s="515">
        <v>17488</v>
      </c>
      <c r="G12" s="516">
        <f t="shared" ref="G12:G42" si="2">D12+E12-F12</f>
        <v>341216</v>
      </c>
      <c r="H12" s="515"/>
      <c r="I12" s="515">
        <v>278</v>
      </c>
      <c r="J12" s="516">
        <f t="shared" ref="J12:J42" si="3">G12+H12-I12</f>
        <v>340938</v>
      </c>
      <c r="K12" s="515">
        <v>128932</v>
      </c>
      <c r="L12" s="515">
        <v>22492</v>
      </c>
      <c r="M12" s="515">
        <v>12989</v>
      </c>
      <c r="N12" s="516">
        <f t="shared" ref="N12:N42" si="4">K12+L12-M12</f>
        <v>138435</v>
      </c>
      <c r="O12" s="515"/>
      <c r="P12" s="515"/>
      <c r="Q12" s="516">
        <f t="shared" si="0"/>
        <v>138435</v>
      </c>
      <c r="R12" s="517">
        <f t="shared" si="1"/>
        <v>202503</v>
      </c>
    </row>
    <row r="13" spans="1:19">
      <c r="A13" s="107" t="s">
        <v>220</v>
      </c>
      <c r="B13" s="181" t="s">
        <v>652</v>
      </c>
      <c r="C13" s="514" t="s">
        <v>221</v>
      </c>
      <c r="D13" s="515">
        <v>273605</v>
      </c>
      <c r="E13" s="515">
        <v>15105</v>
      </c>
      <c r="F13" s="515">
        <v>1098</v>
      </c>
      <c r="G13" s="516">
        <f t="shared" si="2"/>
        <v>287612</v>
      </c>
      <c r="H13" s="515"/>
      <c r="I13" s="515"/>
      <c r="J13" s="516">
        <f t="shared" si="3"/>
        <v>287612</v>
      </c>
      <c r="K13" s="515">
        <v>182176</v>
      </c>
      <c r="L13" s="515">
        <v>10732</v>
      </c>
      <c r="M13" s="515">
        <v>721</v>
      </c>
      <c r="N13" s="516">
        <f t="shared" si="4"/>
        <v>192187</v>
      </c>
      <c r="O13" s="515"/>
      <c r="P13" s="515"/>
      <c r="Q13" s="516">
        <f t="shared" si="0"/>
        <v>192187</v>
      </c>
      <c r="R13" s="517">
        <f t="shared" si="1"/>
        <v>95425</v>
      </c>
    </row>
    <row r="14" spans="1:19">
      <c r="A14" s="107" t="s">
        <v>222</v>
      </c>
      <c r="B14" s="181" t="s">
        <v>653</v>
      </c>
      <c r="C14" s="514" t="s">
        <v>223</v>
      </c>
      <c r="D14" s="515">
        <v>24567</v>
      </c>
      <c r="E14" s="515">
        <v>2862</v>
      </c>
      <c r="F14" s="515">
        <v>215</v>
      </c>
      <c r="G14" s="516">
        <f t="shared" si="2"/>
        <v>27214</v>
      </c>
      <c r="H14" s="515"/>
      <c r="I14" s="515"/>
      <c r="J14" s="516">
        <f t="shared" si="3"/>
        <v>27214</v>
      </c>
      <c r="K14" s="515">
        <v>13236</v>
      </c>
      <c r="L14" s="515">
        <v>1270</v>
      </c>
      <c r="M14" s="515">
        <v>20</v>
      </c>
      <c r="N14" s="516">
        <f t="shared" si="4"/>
        <v>14486</v>
      </c>
      <c r="O14" s="515"/>
      <c r="P14" s="515"/>
      <c r="Q14" s="516">
        <f t="shared" si="0"/>
        <v>14486</v>
      </c>
      <c r="R14" s="517">
        <f t="shared" si="1"/>
        <v>12728</v>
      </c>
    </row>
    <row r="15" spans="1:19">
      <c r="A15" s="107" t="s">
        <v>224</v>
      </c>
      <c r="B15" s="181" t="s">
        <v>654</v>
      </c>
      <c r="C15" s="514" t="s">
        <v>225</v>
      </c>
      <c r="D15" s="515">
        <v>27215</v>
      </c>
      <c r="E15" s="515">
        <v>8763</v>
      </c>
      <c r="F15" s="515">
        <v>2986</v>
      </c>
      <c r="G15" s="516">
        <f t="shared" si="2"/>
        <v>32992</v>
      </c>
      <c r="H15" s="515"/>
      <c r="I15" s="515"/>
      <c r="J15" s="516">
        <f t="shared" si="3"/>
        <v>32992</v>
      </c>
      <c r="K15" s="515">
        <v>14319</v>
      </c>
      <c r="L15" s="515">
        <v>4424</v>
      </c>
      <c r="M15" s="515">
        <v>2555</v>
      </c>
      <c r="N15" s="516">
        <f t="shared" si="4"/>
        <v>16188</v>
      </c>
      <c r="O15" s="515"/>
      <c r="P15" s="515"/>
      <c r="Q15" s="516">
        <f t="shared" si="0"/>
        <v>16188</v>
      </c>
      <c r="R15" s="517">
        <f t="shared" si="1"/>
        <v>16804</v>
      </c>
    </row>
    <row r="16" spans="1:19">
      <c r="A16" s="108" t="s">
        <v>226</v>
      </c>
      <c r="B16" s="181" t="s">
        <v>795</v>
      </c>
      <c r="C16" s="514" t="s">
        <v>227</v>
      </c>
      <c r="D16" s="515">
        <v>33736</v>
      </c>
      <c r="E16" s="515">
        <v>3686</v>
      </c>
      <c r="F16" s="515">
        <v>394</v>
      </c>
      <c r="G16" s="516">
        <f t="shared" si="2"/>
        <v>37028</v>
      </c>
      <c r="H16" s="515"/>
      <c r="I16" s="515">
        <v>10</v>
      </c>
      <c r="J16" s="516">
        <f t="shared" si="3"/>
        <v>37018</v>
      </c>
      <c r="K16" s="515">
        <v>22622</v>
      </c>
      <c r="L16" s="515">
        <v>2426</v>
      </c>
      <c r="M16" s="515">
        <v>309</v>
      </c>
      <c r="N16" s="516">
        <f t="shared" si="4"/>
        <v>24739</v>
      </c>
      <c r="O16" s="515"/>
      <c r="P16" s="515"/>
      <c r="Q16" s="516">
        <f t="shared" si="0"/>
        <v>24739</v>
      </c>
      <c r="R16" s="517">
        <f t="shared" si="1"/>
        <v>12279</v>
      </c>
    </row>
    <row r="17" spans="1:18">
      <c r="A17" s="107" t="s">
        <v>228</v>
      </c>
      <c r="B17" s="182" t="s">
        <v>794</v>
      </c>
      <c r="C17" s="518" t="s">
        <v>229</v>
      </c>
      <c r="D17" s="515">
        <v>17678</v>
      </c>
      <c r="E17" s="515">
        <v>18140</v>
      </c>
      <c r="F17" s="515">
        <v>14810</v>
      </c>
      <c r="G17" s="516">
        <f t="shared" si="2"/>
        <v>21008</v>
      </c>
      <c r="H17" s="515"/>
      <c r="I17" s="515"/>
      <c r="J17" s="516">
        <f t="shared" si="3"/>
        <v>21008</v>
      </c>
      <c r="K17" s="515"/>
      <c r="L17" s="609"/>
      <c r="M17" s="515"/>
      <c r="N17" s="516">
        <f t="shared" si="4"/>
        <v>0</v>
      </c>
      <c r="O17" s="515"/>
      <c r="P17" s="515"/>
      <c r="Q17" s="516">
        <f t="shared" si="0"/>
        <v>0</v>
      </c>
      <c r="R17" s="517">
        <f t="shared" si="1"/>
        <v>21008</v>
      </c>
    </row>
    <row r="18" spans="1:18">
      <c r="A18" s="107" t="s">
        <v>230</v>
      </c>
      <c r="B18" s="183" t="s">
        <v>655</v>
      </c>
      <c r="C18" s="514" t="s">
        <v>231</v>
      </c>
      <c r="D18" s="515"/>
      <c r="E18" s="515"/>
      <c r="F18" s="515"/>
      <c r="G18" s="516">
        <f t="shared" si="2"/>
        <v>0</v>
      </c>
      <c r="H18" s="515"/>
      <c r="I18" s="515"/>
      <c r="J18" s="516">
        <f t="shared" si="3"/>
        <v>0</v>
      </c>
      <c r="K18" s="515"/>
      <c r="L18" s="515"/>
      <c r="M18" s="515"/>
      <c r="N18" s="516">
        <f t="shared" si="4"/>
        <v>0</v>
      </c>
      <c r="O18" s="515"/>
      <c r="P18" s="515"/>
      <c r="Q18" s="516">
        <f t="shared" si="0"/>
        <v>0</v>
      </c>
      <c r="R18" s="517">
        <f t="shared" si="1"/>
        <v>0</v>
      </c>
    </row>
    <row r="19" spans="1:18">
      <c r="A19" s="107"/>
      <c r="B19" s="184" t="s">
        <v>656</v>
      </c>
      <c r="C19" s="519" t="s">
        <v>232</v>
      </c>
      <c r="D19" s="520">
        <f>SUM(D11:D18)</f>
        <v>753322</v>
      </c>
      <c r="E19" s="520">
        <f>SUM(E11:E18)</f>
        <v>80613</v>
      </c>
      <c r="F19" s="520">
        <f>SUM(F11:F18)</f>
        <v>37027</v>
      </c>
      <c r="G19" s="516">
        <f t="shared" si="2"/>
        <v>796908</v>
      </c>
      <c r="H19" s="520">
        <f>SUM(H11:H18)</f>
        <v>0</v>
      </c>
      <c r="I19" s="520">
        <f>SUM(I11:I18)</f>
        <v>288</v>
      </c>
      <c r="J19" s="516">
        <f t="shared" si="3"/>
        <v>796620</v>
      </c>
      <c r="K19" s="520">
        <f>SUM(K11:K18)</f>
        <v>361285</v>
      </c>
      <c r="L19" s="520">
        <f>SUM(L11:L18)</f>
        <v>41344</v>
      </c>
      <c r="M19" s="520">
        <f>SUM(M11:M18)</f>
        <v>16594</v>
      </c>
      <c r="N19" s="516">
        <f t="shared" si="4"/>
        <v>386035</v>
      </c>
      <c r="O19" s="520">
        <f>SUM(O11:O18)</f>
        <v>0</v>
      </c>
      <c r="P19" s="520">
        <f>SUM(P11:P18)</f>
        <v>0</v>
      </c>
      <c r="Q19" s="516">
        <f t="shared" si="0"/>
        <v>386035</v>
      </c>
      <c r="R19" s="517">
        <f t="shared" si="1"/>
        <v>410585</v>
      </c>
    </row>
    <row r="20" spans="1:18">
      <c r="A20" s="109" t="s">
        <v>233</v>
      </c>
      <c r="B20" s="185" t="s">
        <v>657</v>
      </c>
      <c r="C20" s="519" t="s">
        <v>234</v>
      </c>
      <c r="D20" s="515">
        <v>7890</v>
      </c>
      <c r="E20" s="515"/>
      <c r="F20" s="515">
        <v>512</v>
      </c>
      <c r="G20" s="516">
        <f t="shared" si="2"/>
        <v>7378</v>
      </c>
      <c r="H20" s="515"/>
      <c r="I20" s="515"/>
      <c r="J20" s="516">
        <f t="shared" si="3"/>
        <v>7378</v>
      </c>
      <c r="K20" s="515"/>
      <c r="L20" s="515"/>
      <c r="M20" s="515"/>
      <c r="N20" s="516">
        <f t="shared" si="4"/>
        <v>0</v>
      </c>
      <c r="O20" s="515"/>
      <c r="P20" s="515"/>
      <c r="Q20" s="516">
        <f t="shared" si="0"/>
        <v>0</v>
      </c>
      <c r="R20" s="517">
        <f t="shared" si="1"/>
        <v>7378</v>
      </c>
    </row>
    <row r="21" spans="1:18">
      <c r="A21" s="109"/>
      <c r="B21" s="185"/>
      <c r="C21" s="519"/>
      <c r="D21" s="515"/>
      <c r="E21" s="515"/>
      <c r="F21" s="515"/>
      <c r="G21" s="516"/>
      <c r="H21" s="515"/>
      <c r="I21" s="515"/>
      <c r="J21" s="516"/>
      <c r="K21" s="515"/>
      <c r="L21" s="515"/>
      <c r="M21" s="515"/>
      <c r="N21" s="516"/>
      <c r="O21" s="515"/>
      <c r="P21" s="515"/>
      <c r="Q21" s="516"/>
      <c r="R21" s="517"/>
    </row>
    <row r="22" spans="1:18">
      <c r="A22" s="110" t="s">
        <v>235</v>
      </c>
      <c r="B22" s="185" t="s">
        <v>855</v>
      </c>
      <c r="C22" s="519" t="s">
        <v>236</v>
      </c>
      <c r="D22" s="515">
        <v>619</v>
      </c>
      <c r="E22" s="515"/>
      <c r="F22" s="515"/>
      <c r="G22" s="516">
        <f t="shared" si="2"/>
        <v>619</v>
      </c>
      <c r="H22" s="515"/>
      <c r="I22" s="515"/>
      <c r="J22" s="516">
        <f t="shared" si="3"/>
        <v>619</v>
      </c>
      <c r="K22" s="515">
        <v>204</v>
      </c>
      <c r="L22" s="515">
        <v>39</v>
      </c>
      <c r="M22" s="515"/>
      <c r="N22" s="516">
        <f t="shared" si="4"/>
        <v>243</v>
      </c>
      <c r="O22" s="515"/>
      <c r="P22" s="515"/>
      <c r="Q22" s="516">
        <f t="shared" si="0"/>
        <v>243</v>
      </c>
      <c r="R22" s="517">
        <f t="shared" si="1"/>
        <v>376</v>
      </c>
    </row>
    <row r="23" spans="1:18">
      <c r="A23" s="110" t="s">
        <v>237</v>
      </c>
      <c r="B23" s="180" t="s">
        <v>658</v>
      </c>
      <c r="C23" s="514"/>
      <c r="D23" s="521"/>
      <c r="E23" s="521"/>
      <c r="F23" s="521"/>
      <c r="G23" s="516">
        <f t="shared" si="2"/>
        <v>0</v>
      </c>
      <c r="H23" s="521"/>
      <c r="I23" s="521"/>
      <c r="J23" s="516">
        <f t="shared" si="3"/>
        <v>0</v>
      </c>
      <c r="K23" s="521"/>
      <c r="L23" s="521"/>
      <c r="M23" s="521"/>
      <c r="N23" s="516">
        <f t="shared" si="4"/>
        <v>0</v>
      </c>
      <c r="O23" s="521"/>
      <c r="P23" s="521"/>
      <c r="Q23" s="516">
        <f t="shared" si="0"/>
        <v>0</v>
      </c>
      <c r="R23" s="517">
        <f t="shared" si="1"/>
        <v>0</v>
      </c>
    </row>
    <row r="24" spans="1:18">
      <c r="A24" s="107" t="s">
        <v>216</v>
      </c>
      <c r="B24" s="181" t="s">
        <v>659</v>
      </c>
      <c r="C24" s="514" t="s">
        <v>238</v>
      </c>
      <c r="D24" s="515">
        <v>274851</v>
      </c>
      <c r="E24" s="515">
        <v>1500</v>
      </c>
      <c r="F24" s="515">
        <v>217</v>
      </c>
      <c r="G24" s="516">
        <f t="shared" si="2"/>
        <v>276134</v>
      </c>
      <c r="H24" s="515"/>
      <c r="I24" s="515"/>
      <c r="J24" s="516">
        <f t="shared" si="3"/>
        <v>276134</v>
      </c>
      <c r="K24" s="515">
        <v>45987</v>
      </c>
      <c r="L24" s="515">
        <v>8312</v>
      </c>
      <c r="M24" s="515">
        <v>110</v>
      </c>
      <c r="N24" s="516">
        <f t="shared" si="4"/>
        <v>54189</v>
      </c>
      <c r="O24" s="515"/>
      <c r="P24" s="515"/>
      <c r="Q24" s="516">
        <f t="shared" si="0"/>
        <v>54189</v>
      </c>
      <c r="R24" s="517">
        <f t="shared" si="1"/>
        <v>221945</v>
      </c>
    </row>
    <row r="25" spans="1:18">
      <c r="A25" s="107" t="s">
        <v>218</v>
      </c>
      <c r="B25" s="181" t="s">
        <v>660</v>
      </c>
      <c r="C25" s="514" t="s">
        <v>239</v>
      </c>
      <c r="D25" s="515">
        <v>45228</v>
      </c>
      <c r="E25" s="515">
        <v>3225</v>
      </c>
      <c r="F25" s="515">
        <v>216</v>
      </c>
      <c r="G25" s="516">
        <f t="shared" si="2"/>
        <v>48237</v>
      </c>
      <c r="H25" s="515"/>
      <c r="I25" s="515"/>
      <c r="J25" s="516">
        <f t="shared" si="3"/>
        <v>48237</v>
      </c>
      <c r="K25" s="515">
        <v>26110</v>
      </c>
      <c r="L25" s="515">
        <v>3343</v>
      </c>
      <c r="M25" s="515">
        <v>35</v>
      </c>
      <c r="N25" s="516">
        <f t="shared" si="4"/>
        <v>29418</v>
      </c>
      <c r="O25" s="515"/>
      <c r="P25" s="515"/>
      <c r="Q25" s="516">
        <f t="shared" si="0"/>
        <v>29418</v>
      </c>
      <c r="R25" s="517">
        <f t="shared" si="1"/>
        <v>18819</v>
      </c>
    </row>
    <row r="26" spans="1:18">
      <c r="A26" s="111" t="s">
        <v>220</v>
      </c>
      <c r="B26" s="182" t="s">
        <v>661</v>
      </c>
      <c r="C26" s="514" t="s">
        <v>240</v>
      </c>
      <c r="D26" s="515">
        <v>0</v>
      </c>
      <c r="E26" s="515"/>
      <c r="F26" s="515"/>
      <c r="G26" s="516">
        <f t="shared" si="2"/>
        <v>0</v>
      </c>
      <c r="H26" s="515"/>
      <c r="I26" s="515"/>
      <c r="J26" s="516">
        <f t="shared" si="3"/>
        <v>0</v>
      </c>
      <c r="K26" s="515"/>
      <c r="L26" s="515"/>
      <c r="M26" s="515"/>
      <c r="N26" s="516">
        <f t="shared" si="4"/>
        <v>0</v>
      </c>
      <c r="O26" s="515"/>
      <c r="P26" s="515"/>
      <c r="Q26" s="516">
        <f t="shared" si="0"/>
        <v>0</v>
      </c>
      <c r="R26" s="517">
        <f t="shared" si="1"/>
        <v>0</v>
      </c>
    </row>
    <row r="27" spans="1:18">
      <c r="A27" s="107" t="s">
        <v>222</v>
      </c>
      <c r="B27" s="186" t="s">
        <v>662</v>
      </c>
      <c r="C27" s="514" t="s">
        <v>241</v>
      </c>
      <c r="D27" s="515">
        <v>9294</v>
      </c>
      <c r="E27" s="515">
        <v>5244</v>
      </c>
      <c r="F27" s="515">
        <v>2706</v>
      </c>
      <c r="G27" s="516">
        <f t="shared" si="2"/>
        <v>11832</v>
      </c>
      <c r="H27" s="515"/>
      <c r="I27" s="515"/>
      <c r="J27" s="516">
        <f t="shared" si="3"/>
        <v>11832</v>
      </c>
      <c r="K27" s="515"/>
      <c r="L27" s="515"/>
      <c r="M27" s="515"/>
      <c r="N27" s="516">
        <f t="shared" si="4"/>
        <v>0</v>
      </c>
      <c r="O27" s="515"/>
      <c r="P27" s="515"/>
      <c r="Q27" s="516">
        <f t="shared" si="0"/>
        <v>0</v>
      </c>
      <c r="R27" s="517">
        <f t="shared" si="1"/>
        <v>11832</v>
      </c>
    </row>
    <row r="28" spans="1:18">
      <c r="A28" s="107"/>
      <c r="B28" s="184" t="s">
        <v>393</v>
      </c>
      <c r="C28" s="522" t="s">
        <v>242</v>
      </c>
      <c r="D28" s="523">
        <f>SUM(D24:D27)</f>
        <v>329373</v>
      </c>
      <c r="E28" s="523">
        <f t="shared" ref="E28:F28" si="5">SUM(E24:E27)</f>
        <v>9969</v>
      </c>
      <c r="F28" s="523">
        <f t="shared" si="5"/>
        <v>3139</v>
      </c>
      <c r="G28" s="524">
        <f t="shared" si="2"/>
        <v>336203</v>
      </c>
      <c r="H28" s="523">
        <f t="shared" ref="H28:P28" si="6">SUM(H24:H27)</f>
        <v>0</v>
      </c>
      <c r="I28" s="523">
        <f t="shared" si="6"/>
        <v>0</v>
      </c>
      <c r="J28" s="524">
        <f t="shared" si="3"/>
        <v>336203</v>
      </c>
      <c r="K28" s="523">
        <f t="shared" si="6"/>
        <v>72097</v>
      </c>
      <c r="L28" s="523">
        <f t="shared" si="6"/>
        <v>11655</v>
      </c>
      <c r="M28" s="523">
        <f t="shared" si="6"/>
        <v>145</v>
      </c>
      <c r="N28" s="524">
        <f t="shared" si="4"/>
        <v>83607</v>
      </c>
      <c r="O28" s="523">
        <f t="shared" si="6"/>
        <v>0</v>
      </c>
      <c r="P28" s="523">
        <f t="shared" si="6"/>
        <v>0</v>
      </c>
      <c r="Q28" s="524">
        <f t="shared" si="0"/>
        <v>83607</v>
      </c>
      <c r="R28" s="525">
        <f t="shared" si="1"/>
        <v>252596</v>
      </c>
    </row>
    <row r="29" spans="1:18" ht="25.5">
      <c r="A29" s="110" t="s">
        <v>243</v>
      </c>
      <c r="B29" s="187" t="s">
        <v>663</v>
      </c>
      <c r="C29" s="526"/>
      <c r="D29" s="527"/>
      <c r="E29" s="527"/>
      <c r="F29" s="527"/>
      <c r="G29" s="527"/>
      <c r="H29" s="527"/>
      <c r="I29" s="527"/>
      <c r="J29" s="527"/>
      <c r="K29" s="527"/>
      <c r="L29" s="527"/>
      <c r="M29" s="527"/>
      <c r="N29" s="527"/>
      <c r="O29" s="527"/>
      <c r="P29" s="527"/>
      <c r="Q29" s="527"/>
      <c r="R29" s="528"/>
    </row>
    <row r="30" spans="1:18">
      <c r="A30" s="107" t="s">
        <v>216</v>
      </c>
      <c r="B30" s="188" t="s">
        <v>796</v>
      </c>
      <c r="C30" s="529" t="s">
        <v>244</v>
      </c>
      <c r="D30" s="530">
        <f>SUM(D31:D34)</f>
        <v>264190</v>
      </c>
      <c r="E30" s="530">
        <f t="shared" ref="E30:F30" si="7">SUM(E31:E34)</f>
        <v>30747</v>
      </c>
      <c r="F30" s="530">
        <f t="shared" si="7"/>
        <v>9341</v>
      </c>
      <c r="G30" s="530">
        <f t="shared" si="2"/>
        <v>285596</v>
      </c>
      <c r="H30" s="530">
        <f t="shared" ref="H30:P30" si="8">SUM(H31:H34)</f>
        <v>0</v>
      </c>
      <c r="I30" s="530">
        <f t="shared" si="8"/>
        <v>3988</v>
      </c>
      <c r="J30" s="530">
        <f t="shared" si="3"/>
        <v>281608</v>
      </c>
      <c r="K30" s="530">
        <f t="shared" si="8"/>
        <v>0</v>
      </c>
      <c r="L30" s="530">
        <f t="shared" si="8"/>
        <v>0</v>
      </c>
      <c r="M30" s="530">
        <f t="shared" si="8"/>
        <v>0</v>
      </c>
      <c r="N30" s="530">
        <f t="shared" si="4"/>
        <v>0</v>
      </c>
      <c r="O30" s="530">
        <f t="shared" si="8"/>
        <v>0</v>
      </c>
      <c r="P30" s="530">
        <f t="shared" si="8"/>
        <v>0</v>
      </c>
      <c r="Q30" s="530">
        <f>N30+O30-P30</f>
        <v>0</v>
      </c>
      <c r="R30" s="531">
        <f>J30-Q30</f>
        <v>281608</v>
      </c>
    </row>
    <row r="31" spans="1:18">
      <c r="A31" s="107"/>
      <c r="B31" s="181" t="s">
        <v>399</v>
      </c>
      <c r="C31" s="514" t="s">
        <v>245</v>
      </c>
      <c r="D31" s="515"/>
      <c r="E31" s="515"/>
      <c r="F31" s="515"/>
      <c r="G31" s="516">
        <f t="shared" si="2"/>
        <v>0</v>
      </c>
      <c r="H31" s="515"/>
      <c r="I31" s="515"/>
      <c r="J31" s="516">
        <f t="shared" si="3"/>
        <v>0</v>
      </c>
      <c r="K31" s="515"/>
      <c r="L31" s="515"/>
      <c r="M31" s="515"/>
      <c r="N31" s="516">
        <f t="shared" si="4"/>
        <v>0</v>
      </c>
      <c r="O31" s="515"/>
      <c r="P31" s="515"/>
      <c r="Q31" s="516">
        <f t="shared" ref="Q31:Q42" si="9">N31+O31-P31</f>
        <v>0</v>
      </c>
      <c r="R31" s="517">
        <f t="shared" ref="R31:R42" si="10">J31-Q31</f>
        <v>0</v>
      </c>
    </row>
    <row r="32" spans="1:18">
      <c r="A32" s="107"/>
      <c r="B32" s="181" t="s">
        <v>400</v>
      </c>
      <c r="C32" s="514" t="s">
        <v>246</v>
      </c>
      <c r="D32" s="515"/>
      <c r="E32" s="515"/>
      <c r="F32" s="515"/>
      <c r="G32" s="516">
        <f t="shared" si="2"/>
        <v>0</v>
      </c>
      <c r="H32" s="515"/>
      <c r="I32" s="515"/>
      <c r="J32" s="516">
        <f t="shared" si="3"/>
        <v>0</v>
      </c>
      <c r="K32" s="515"/>
      <c r="L32" s="515"/>
      <c r="M32" s="515"/>
      <c r="N32" s="516">
        <f t="shared" si="4"/>
        <v>0</v>
      </c>
      <c r="O32" s="515"/>
      <c r="P32" s="515"/>
      <c r="Q32" s="516">
        <f t="shared" si="9"/>
        <v>0</v>
      </c>
      <c r="R32" s="517">
        <f t="shared" si="10"/>
        <v>0</v>
      </c>
    </row>
    <row r="33" spans="1:18">
      <c r="A33" s="107"/>
      <c r="B33" s="181" t="s">
        <v>401</v>
      </c>
      <c r="C33" s="514" t="s">
        <v>247</v>
      </c>
      <c r="D33" s="515">
        <v>252142</v>
      </c>
      <c r="E33" s="515">
        <v>30747</v>
      </c>
      <c r="F33" s="515">
        <v>8051</v>
      </c>
      <c r="G33" s="516">
        <f t="shared" si="2"/>
        <v>274838</v>
      </c>
      <c r="H33" s="515"/>
      <c r="I33" s="515"/>
      <c r="J33" s="516">
        <f t="shared" si="3"/>
        <v>274838</v>
      </c>
      <c r="K33" s="515"/>
      <c r="L33" s="515"/>
      <c r="M33" s="515"/>
      <c r="N33" s="516">
        <f t="shared" si="4"/>
        <v>0</v>
      </c>
      <c r="O33" s="515"/>
      <c r="P33" s="515"/>
      <c r="Q33" s="516">
        <f t="shared" si="9"/>
        <v>0</v>
      </c>
      <c r="R33" s="517">
        <f t="shared" si="10"/>
        <v>274838</v>
      </c>
    </row>
    <row r="34" spans="1:18">
      <c r="A34" s="107"/>
      <c r="B34" s="181" t="s">
        <v>402</v>
      </c>
      <c r="C34" s="514" t="s">
        <v>248</v>
      </c>
      <c r="D34" s="515">
        <v>12048</v>
      </c>
      <c r="E34" s="515"/>
      <c r="F34" s="515">
        <v>1290</v>
      </c>
      <c r="G34" s="516">
        <f t="shared" si="2"/>
        <v>10758</v>
      </c>
      <c r="H34" s="515"/>
      <c r="I34" s="515">
        <v>3988</v>
      </c>
      <c r="J34" s="516">
        <f t="shared" si="3"/>
        <v>6770</v>
      </c>
      <c r="K34" s="515"/>
      <c r="L34" s="515"/>
      <c r="M34" s="515"/>
      <c r="N34" s="516">
        <f t="shared" si="4"/>
        <v>0</v>
      </c>
      <c r="O34" s="515"/>
      <c r="P34" s="515"/>
      <c r="Q34" s="516">
        <f t="shared" si="9"/>
        <v>0</v>
      </c>
      <c r="R34" s="517">
        <f t="shared" si="10"/>
        <v>6770</v>
      </c>
    </row>
    <row r="35" spans="1:18">
      <c r="A35" s="107" t="s">
        <v>218</v>
      </c>
      <c r="B35" s="188" t="s">
        <v>664</v>
      </c>
      <c r="C35" s="514" t="s">
        <v>249</v>
      </c>
      <c r="D35" s="516">
        <f>SUM(D36:D39)</f>
        <v>0</v>
      </c>
      <c r="E35" s="516">
        <f t="shared" ref="E35:F35" si="11">SUM(E36:E39)</f>
        <v>0</v>
      </c>
      <c r="F35" s="516">
        <f t="shared" si="11"/>
        <v>0</v>
      </c>
      <c r="G35" s="516">
        <f t="shared" si="2"/>
        <v>0</v>
      </c>
      <c r="H35" s="516">
        <f t="shared" ref="H35:P35" si="12">SUM(H36:H39)</f>
        <v>0</v>
      </c>
      <c r="I35" s="516">
        <f t="shared" si="12"/>
        <v>0</v>
      </c>
      <c r="J35" s="516">
        <f t="shared" si="3"/>
        <v>0</v>
      </c>
      <c r="K35" s="516">
        <f t="shared" si="12"/>
        <v>0</v>
      </c>
      <c r="L35" s="516">
        <f t="shared" si="12"/>
        <v>0</v>
      </c>
      <c r="M35" s="516">
        <f t="shared" si="12"/>
        <v>0</v>
      </c>
      <c r="N35" s="516">
        <f t="shared" si="4"/>
        <v>0</v>
      </c>
      <c r="O35" s="516">
        <f t="shared" si="12"/>
        <v>0</v>
      </c>
      <c r="P35" s="516">
        <f t="shared" si="12"/>
        <v>0</v>
      </c>
      <c r="Q35" s="516">
        <f t="shared" si="9"/>
        <v>0</v>
      </c>
      <c r="R35" s="517">
        <f t="shared" si="10"/>
        <v>0</v>
      </c>
    </row>
    <row r="36" spans="1:18">
      <c r="A36" s="107"/>
      <c r="B36" s="189" t="s">
        <v>404</v>
      </c>
      <c r="C36" s="514" t="s">
        <v>250</v>
      </c>
      <c r="D36" s="515"/>
      <c r="E36" s="515"/>
      <c r="F36" s="515"/>
      <c r="G36" s="516">
        <f t="shared" si="2"/>
        <v>0</v>
      </c>
      <c r="H36" s="515"/>
      <c r="I36" s="515"/>
      <c r="J36" s="516">
        <f t="shared" si="3"/>
        <v>0</v>
      </c>
      <c r="K36" s="515"/>
      <c r="L36" s="515"/>
      <c r="M36" s="515"/>
      <c r="N36" s="516">
        <f t="shared" si="4"/>
        <v>0</v>
      </c>
      <c r="O36" s="515"/>
      <c r="P36" s="515"/>
      <c r="Q36" s="516">
        <f t="shared" si="9"/>
        <v>0</v>
      </c>
      <c r="R36" s="517">
        <f t="shared" si="10"/>
        <v>0</v>
      </c>
    </row>
    <row r="37" spans="1:18">
      <c r="A37" s="107"/>
      <c r="B37" s="189" t="s">
        <v>665</v>
      </c>
      <c r="C37" s="514" t="s">
        <v>251</v>
      </c>
      <c r="D37" s="515"/>
      <c r="E37" s="515"/>
      <c r="F37" s="515"/>
      <c r="G37" s="516">
        <f t="shared" si="2"/>
        <v>0</v>
      </c>
      <c r="H37" s="515"/>
      <c r="I37" s="515"/>
      <c r="J37" s="516">
        <f t="shared" si="3"/>
        <v>0</v>
      </c>
      <c r="K37" s="515"/>
      <c r="L37" s="515"/>
      <c r="M37" s="515"/>
      <c r="N37" s="516">
        <f t="shared" si="4"/>
        <v>0</v>
      </c>
      <c r="O37" s="515"/>
      <c r="P37" s="515"/>
      <c r="Q37" s="516">
        <f t="shared" si="9"/>
        <v>0</v>
      </c>
      <c r="R37" s="517">
        <f t="shared" si="10"/>
        <v>0</v>
      </c>
    </row>
    <row r="38" spans="1:18">
      <c r="A38" s="107"/>
      <c r="B38" s="189" t="s">
        <v>666</v>
      </c>
      <c r="C38" s="514" t="s">
        <v>252</v>
      </c>
      <c r="D38" s="515"/>
      <c r="E38" s="515"/>
      <c r="F38" s="515"/>
      <c r="G38" s="516">
        <f t="shared" si="2"/>
        <v>0</v>
      </c>
      <c r="H38" s="515"/>
      <c r="I38" s="515"/>
      <c r="J38" s="516">
        <f t="shared" si="3"/>
        <v>0</v>
      </c>
      <c r="K38" s="515"/>
      <c r="L38" s="515"/>
      <c r="M38" s="515"/>
      <c r="N38" s="516">
        <f t="shared" si="4"/>
        <v>0</v>
      </c>
      <c r="O38" s="515"/>
      <c r="P38" s="515"/>
      <c r="Q38" s="516">
        <f t="shared" si="9"/>
        <v>0</v>
      </c>
      <c r="R38" s="517">
        <f t="shared" si="10"/>
        <v>0</v>
      </c>
    </row>
    <row r="39" spans="1:18">
      <c r="A39" s="107"/>
      <c r="B39" s="189" t="s">
        <v>655</v>
      </c>
      <c r="C39" s="514" t="s">
        <v>253</v>
      </c>
      <c r="D39" s="515"/>
      <c r="E39" s="515"/>
      <c r="F39" s="515"/>
      <c r="G39" s="516">
        <f t="shared" si="2"/>
        <v>0</v>
      </c>
      <c r="H39" s="515"/>
      <c r="I39" s="515"/>
      <c r="J39" s="516">
        <f t="shared" si="3"/>
        <v>0</v>
      </c>
      <c r="K39" s="515"/>
      <c r="L39" s="515"/>
      <c r="M39" s="515"/>
      <c r="N39" s="516">
        <f t="shared" si="4"/>
        <v>0</v>
      </c>
      <c r="O39" s="515"/>
      <c r="P39" s="515"/>
      <c r="Q39" s="516">
        <f t="shared" si="9"/>
        <v>0</v>
      </c>
      <c r="R39" s="517">
        <f t="shared" si="10"/>
        <v>0</v>
      </c>
    </row>
    <row r="40" spans="1:18">
      <c r="A40" s="107" t="s">
        <v>220</v>
      </c>
      <c r="B40" s="189" t="s">
        <v>667</v>
      </c>
      <c r="C40" s="514" t="s">
        <v>254</v>
      </c>
      <c r="D40" s="515"/>
      <c r="E40" s="515"/>
      <c r="F40" s="515"/>
      <c r="G40" s="516">
        <f t="shared" si="2"/>
        <v>0</v>
      </c>
      <c r="H40" s="515"/>
      <c r="I40" s="515"/>
      <c r="J40" s="516">
        <f t="shared" si="3"/>
        <v>0</v>
      </c>
      <c r="K40" s="515"/>
      <c r="L40" s="515"/>
      <c r="M40" s="515"/>
      <c r="N40" s="516">
        <f t="shared" si="4"/>
        <v>0</v>
      </c>
      <c r="O40" s="515"/>
      <c r="P40" s="515"/>
      <c r="Q40" s="516">
        <f t="shared" si="9"/>
        <v>0</v>
      </c>
      <c r="R40" s="517">
        <f t="shared" si="10"/>
        <v>0</v>
      </c>
    </row>
    <row r="41" spans="1:18">
      <c r="A41" s="107"/>
      <c r="B41" s="184" t="s">
        <v>668</v>
      </c>
      <c r="C41" s="519" t="s">
        <v>255</v>
      </c>
      <c r="D41" s="520">
        <f>D30+D35+D40</f>
        <v>264190</v>
      </c>
      <c r="E41" s="520">
        <f t="shared" ref="E41:F41" si="13">E30+E35+E40</f>
        <v>30747</v>
      </c>
      <c r="F41" s="520">
        <f t="shared" si="13"/>
        <v>9341</v>
      </c>
      <c r="G41" s="516">
        <f t="shared" si="2"/>
        <v>285596</v>
      </c>
      <c r="H41" s="520">
        <f t="shared" ref="H41:P41" si="14">H30+H35+H40</f>
        <v>0</v>
      </c>
      <c r="I41" s="520">
        <f t="shared" si="14"/>
        <v>3988</v>
      </c>
      <c r="J41" s="516">
        <f t="shared" si="3"/>
        <v>281608</v>
      </c>
      <c r="K41" s="520">
        <f t="shared" si="14"/>
        <v>0</v>
      </c>
      <c r="L41" s="520">
        <f t="shared" si="14"/>
        <v>0</v>
      </c>
      <c r="M41" s="520">
        <f t="shared" si="14"/>
        <v>0</v>
      </c>
      <c r="N41" s="516">
        <f t="shared" si="4"/>
        <v>0</v>
      </c>
      <c r="O41" s="520">
        <f t="shared" si="14"/>
        <v>0</v>
      </c>
      <c r="P41" s="520">
        <f t="shared" si="14"/>
        <v>0</v>
      </c>
      <c r="Q41" s="516">
        <f t="shared" si="9"/>
        <v>0</v>
      </c>
      <c r="R41" s="517">
        <f t="shared" si="10"/>
        <v>281608</v>
      </c>
    </row>
    <row r="42" spans="1:18">
      <c r="A42" s="109" t="s">
        <v>256</v>
      </c>
      <c r="B42" s="190" t="s">
        <v>669</v>
      </c>
      <c r="C42" s="519" t="s">
        <v>257</v>
      </c>
      <c r="D42" s="515">
        <v>23891</v>
      </c>
      <c r="E42" s="515"/>
      <c r="F42" s="515">
        <v>68</v>
      </c>
      <c r="G42" s="516">
        <f t="shared" si="2"/>
        <v>23823</v>
      </c>
      <c r="H42" s="515"/>
      <c r="I42" s="515"/>
      <c r="J42" s="516">
        <f t="shared" si="3"/>
        <v>23823</v>
      </c>
      <c r="K42" s="515">
        <v>18350</v>
      </c>
      <c r="L42" s="515"/>
      <c r="M42" s="515"/>
      <c r="N42" s="516">
        <f t="shared" si="4"/>
        <v>18350</v>
      </c>
      <c r="O42" s="515"/>
      <c r="P42" s="515"/>
      <c r="Q42" s="516">
        <f t="shared" si="9"/>
        <v>18350</v>
      </c>
      <c r="R42" s="517">
        <f t="shared" si="10"/>
        <v>5473</v>
      </c>
    </row>
    <row r="43" spans="1:18" ht="16.5" thickBot="1">
      <c r="A43" s="112"/>
      <c r="B43" s="252" t="s">
        <v>670</v>
      </c>
      <c r="C43" s="532" t="s">
        <v>258</v>
      </c>
      <c r="D43" s="533">
        <f>D19+D20+D22+D28+D41+D42</f>
        <v>1379285</v>
      </c>
      <c r="E43" s="533">
        <f>E19+E20+E22+E28+E41+E42</f>
        <v>121329</v>
      </c>
      <c r="F43" s="533">
        <f t="shared" ref="F43:R43" si="15">F19+F20+F22+F28+F41+F42</f>
        <v>50087</v>
      </c>
      <c r="G43" s="533">
        <f t="shared" si="15"/>
        <v>1450527</v>
      </c>
      <c r="H43" s="533">
        <f t="shared" si="15"/>
        <v>0</v>
      </c>
      <c r="I43" s="533">
        <f t="shared" si="15"/>
        <v>4276</v>
      </c>
      <c r="J43" s="533">
        <f t="shared" si="15"/>
        <v>1446251</v>
      </c>
      <c r="K43" s="533">
        <f t="shared" si="15"/>
        <v>451936</v>
      </c>
      <c r="L43" s="533">
        <f t="shared" si="15"/>
        <v>53038</v>
      </c>
      <c r="M43" s="533">
        <f t="shared" si="15"/>
        <v>16739</v>
      </c>
      <c r="N43" s="533">
        <f t="shared" si="15"/>
        <v>488235</v>
      </c>
      <c r="O43" s="533">
        <f t="shared" si="15"/>
        <v>0</v>
      </c>
      <c r="P43" s="533">
        <f t="shared" si="15"/>
        <v>0</v>
      </c>
      <c r="Q43" s="533">
        <f t="shared" si="15"/>
        <v>488235</v>
      </c>
      <c r="R43" s="534">
        <f t="shared" si="15"/>
        <v>958016</v>
      </c>
    </row>
    <row r="44" spans="1:18">
      <c r="A44" s="113"/>
      <c r="B44" s="113"/>
      <c r="C44" s="113"/>
      <c r="D44" s="114"/>
      <c r="E44" s="114"/>
      <c r="F44" s="114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</row>
    <row r="45" spans="1:18">
      <c r="A45" s="113"/>
      <c r="B45" s="113" t="s">
        <v>769</v>
      </c>
      <c r="C45" s="113"/>
      <c r="D45" s="116"/>
      <c r="E45" s="116"/>
      <c r="F45" s="116"/>
      <c r="G45" s="117"/>
      <c r="H45" s="117"/>
      <c r="I45" s="117"/>
      <c r="J45" s="117"/>
      <c r="K45" s="117"/>
      <c r="L45" s="117"/>
      <c r="M45" s="117"/>
      <c r="N45" s="117"/>
      <c r="O45" s="117"/>
      <c r="P45" s="117"/>
      <c r="Q45" s="117"/>
      <c r="R45" s="117"/>
    </row>
    <row r="46" spans="1:18">
      <c r="A46" s="113"/>
      <c r="B46" s="287" t="s">
        <v>844</v>
      </c>
      <c r="C46" s="623">
        <v>45989</v>
      </c>
      <c r="D46" s="623"/>
      <c r="E46" s="623"/>
      <c r="F46" s="623"/>
      <c r="G46" s="623"/>
      <c r="H46" s="623"/>
      <c r="I46" s="623"/>
      <c r="J46" s="117"/>
      <c r="K46" s="117"/>
      <c r="L46" s="117"/>
      <c r="M46" s="117"/>
      <c r="N46" s="117"/>
      <c r="O46" s="117"/>
      <c r="P46" s="117"/>
      <c r="Q46" s="117"/>
      <c r="R46" s="117"/>
    </row>
    <row r="47" spans="1:18">
      <c r="B47" s="48"/>
      <c r="C47" s="49"/>
      <c r="D47" s="49"/>
      <c r="E47" s="49"/>
      <c r="F47" s="49"/>
      <c r="G47" s="49"/>
      <c r="H47" s="49"/>
      <c r="I47" s="49"/>
    </row>
    <row r="48" spans="1:18">
      <c r="B48" s="51"/>
      <c r="C48" s="621"/>
      <c r="D48" s="621"/>
      <c r="E48" s="621"/>
      <c r="F48" s="621"/>
      <c r="G48" s="45"/>
      <c r="H48" s="46"/>
      <c r="I48" s="39"/>
    </row>
    <row r="49" spans="2:9">
      <c r="B49" s="287" t="s">
        <v>845</v>
      </c>
      <c r="C49" s="160" t="s">
        <v>776</v>
      </c>
      <c r="D49" s="66"/>
      <c r="E49" s="66"/>
      <c r="F49" s="62"/>
      <c r="G49" s="62"/>
      <c r="H49" s="66"/>
      <c r="I49" s="66"/>
    </row>
    <row r="50" spans="2:9">
      <c r="B50" s="287"/>
      <c r="C50" s="160"/>
      <c r="D50" s="66"/>
      <c r="E50" s="66"/>
      <c r="F50" s="62"/>
      <c r="G50" s="62"/>
      <c r="H50" s="66"/>
      <c r="I50" s="66"/>
    </row>
    <row r="51" spans="2:9">
      <c r="B51" s="287" t="s">
        <v>846</v>
      </c>
      <c r="C51" s="160" t="s">
        <v>837</v>
      </c>
      <c r="D51" s="66"/>
      <c r="E51" s="66"/>
      <c r="F51" s="62"/>
      <c r="G51" s="62"/>
      <c r="H51" s="66"/>
      <c r="I51" s="66"/>
    </row>
    <row r="52" spans="2:9" ht="15.95" customHeight="1">
      <c r="B52" s="159"/>
      <c r="C52" s="160"/>
      <c r="D52" s="66"/>
      <c r="E52" s="66"/>
      <c r="F52" s="62"/>
      <c r="G52" s="62"/>
      <c r="H52" s="66"/>
      <c r="I52" s="66"/>
    </row>
    <row r="53" spans="2:9">
      <c r="B53" s="51"/>
      <c r="C53" s="621"/>
      <c r="D53" s="621"/>
      <c r="E53" s="621"/>
      <c r="F53" s="621"/>
      <c r="G53" s="45"/>
      <c r="H53" s="46"/>
      <c r="I53" s="39"/>
    </row>
    <row r="54" spans="2:9">
      <c r="B54" s="51"/>
      <c r="C54" s="621"/>
      <c r="D54" s="621"/>
      <c r="E54" s="621"/>
      <c r="F54" s="621"/>
      <c r="G54" s="45"/>
      <c r="H54" s="46"/>
      <c r="I54" s="39"/>
    </row>
    <row r="55" spans="2:9">
      <c r="B55" s="51"/>
      <c r="C55" s="621"/>
      <c r="D55" s="621"/>
      <c r="E55" s="621"/>
      <c r="F55" s="621"/>
      <c r="G55" s="45"/>
      <c r="H55" s="46"/>
      <c r="I55" s="39"/>
    </row>
    <row r="56" spans="2:9">
      <c r="B56" s="51"/>
      <c r="C56" s="621"/>
      <c r="D56" s="621"/>
      <c r="E56" s="621"/>
      <c r="F56" s="621"/>
      <c r="G56" s="45"/>
      <c r="H56" s="46"/>
      <c r="I56" s="39"/>
    </row>
    <row r="57" spans="2:9">
      <c r="B57" s="51"/>
      <c r="C57" s="621"/>
      <c r="D57" s="621"/>
      <c r="E57" s="621"/>
      <c r="F57" s="621"/>
      <c r="G57" s="45"/>
      <c r="H57" s="46"/>
      <c r="I57" s="39"/>
    </row>
  </sheetData>
  <mergeCells count="15">
    <mergeCell ref="B3:J3"/>
    <mergeCell ref="B4:J4"/>
    <mergeCell ref="B5:J5"/>
    <mergeCell ref="C55:F55"/>
    <mergeCell ref="C56:F56"/>
    <mergeCell ref="A7:B8"/>
    <mergeCell ref="C7:C8"/>
    <mergeCell ref="J7:J8"/>
    <mergeCell ref="Q7:Q8"/>
    <mergeCell ref="R7:R8"/>
    <mergeCell ref="C57:F57"/>
    <mergeCell ref="C48:F48"/>
    <mergeCell ref="C53:F53"/>
    <mergeCell ref="C54:F54"/>
    <mergeCell ref="C46:I46"/>
  </mergeCells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20:F22 H20:I22 D24:F27 O20:P22 O24:P27 H24:I27 K20:M22 K24:M27" xr:uid="{F6358C94-E15E-464C-9FDC-BE43ABC14D85}">
      <formula1>0</formula1>
      <formula2>9999999999999990</formula2>
    </dataValidation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O42:P42 H42:I42 K42:M42 D42:F42" xr:uid="{B926964D-0E8A-461B-874A-F188533F2129}">
      <formula1>-99999999999990</formula1>
      <formula2>9999999999999990</formula2>
    </dataValidation>
  </dataValidations>
  <printOptions horizontalCentered="1"/>
  <pageMargins left="0.55118110236220474" right="0.35433070866141736" top="0.55118110236220474" bottom="0.27559055118110237" header="0.15748031496062992" footer="0.43307086614173229"/>
  <pageSetup paperSize="9" scale="52" orientation="landscape"/>
  <ignoredErrors>
    <ignoredError sqref="R6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05257-4565-4FFD-8DAD-46FFDEB9EAC3}">
  <sheetPr>
    <pageSetUpPr fitToPage="1"/>
  </sheetPr>
  <dimension ref="A1:H121"/>
  <sheetViews>
    <sheetView topLeftCell="A85" zoomScale="84" zoomScaleNormal="84" workbookViewId="0">
      <selection activeCell="B118" sqref="B118:F118"/>
    </sheetView>
  </sheetViews>
  <sheetFormatPr defaultColWidth="10.625" defaultRowHeight="15.75"/>
  <cols>
    <col min="1" max="1" width="52.625" style="93" customWidth="1"/>
    <col min="2" max="2" width="10.625" style="97" customWidth="1"/>
    <col min="3" max="3" width="17.625" style="93" customWidth="1"/>
    <col min="4" max="5" width="15.625" style="93" customWidth="1"/>
    <col min="6" max="6" width="16.875" style="93" customWidth="1"/>
    <col min="7" max="26" width="10.625" style="93" customWidth="1"/>
    <col min="27" max="16384" width="10.625" style="93"/>
  </cols>
  <sheetData>
    <row r="1" spans="1:6" ht="15.6" customHeight="1">
      <c r="A1" s="637" t="s">
        <v>671</v>
      </c>
      <c r="B1" s="637"/>
      <c r="C1" s="637"/>
      <c r="D1" s="637"/>
      <c r="E1" s="305"/>
      <c r="F1" s="53"/>
    </row>
    <row r="2" spans="1:6">
      <c r="A2" s="191"/>
      <c r="B2" s="94"/>
      <c r="C2" s="95"/>
      <c r="D2" s="53"/>
      <c r="E2" s="53"/>
      <c r="F2" s="53"/>
    </row>
    <row r="3" spans="1:6">
      <c r="A3" s="619" t="s">
        <v>373</v>
      </c>
      <c r="B3" s="619"/>
      <c r="C3" s="619"/>
      <c r="D3" s="619"/>
      <c r="E3" s="32"/>
    </row>
    <row r="4" spans="1:6">
      <c r="A4" s="619" t="s">
        <v>374</v>
      </c>
      <c r="B4" s="619"/>
      <c r="C4" s="619"/>
      <c r="D4" s="619"/>
      <c r="E4" s="60"/>
    </row>
    <row r="5" spans="1:6">
      <c r="A5" s="620">
        <f>Title!B10</f>
        <v>45930</v>
      </c>
      <c r="B5" s="620"/>
      <c r="C5" s="620"/>
      <c r="D5" s="620"/>
    </row>
    <row r="6" spans="1:6">
      <c r="A6" s="264"/>
      <c r="B6" s="264"/>
      <c r="C6" s="264"/>
      <c r="D6" s="264"/>
      <c r="E6" s="36" t="s">
        <v>705</v>
      </c>
    </row>
    <row r="7" spans="1:6" ht="16.5" thickBot="1">
      <c r="A7" s="610" t="s">
        <v>861</v>
      </c>
      <c r="B7" s="264"/>
      <c r="C7" s="264"/>
      <c r="D7" s="264"/>
      <c r="E7" s="36"/>
    </row>
    <row r="8" spans="1:6" s="96" customFormat="1" ht="15.95" customHeight="1">
      <c r="A8" s="641" t="s">
        <v>602</v>
      </c>
      <c r="B8" s="643" t="s">
        <v>635</v>
      </c>
      <c r="C8" s="645" t="s">
        <v>672</v>
      </c>
      <c r="D8" s="317" t="s">
        <v>673</v>
      </c>
      <c r="E8" s="315"/>
      <c r="F8" s="119"/>
    </row>
    <row r="9" spans="1:6" s="96" customFormat="1">
      <c r="A9" s="642"/>
      <c r="B9" s="644"/>
      <c r="C9" s="646"/>
      <c r="D9" s="318" t="s">
        <v>674</v>
      </c>
      <c r="E9" s="120" t="s">
        <v>675</v>
      </c>
      <c r="F9" s="119"/>
    </row>
    <row r="10" spans="1:6" s="96" customFormat="1" ht="16.5" thickBot="1">
      <c r="A10" s="253" t="s">
        <v>3</v>
      </c>
      <c r="B10" s="306" t="s">
        <v>840</v>
      </c>
      <c r="C10" s="307">
        <v>1</v>
      </c>
      <c r="D10" s="307">
        <v>2</v>
      </c>
      <c r="E10" s="308">
        <v>3</v>
      </c>
      <c r="F10" s="119"/>
    </row>
    <row r="11" spans="1:6" s="96" customFormat="1" ht="16.5" thickBot="1">
      <c r="A11" s="335" t="s">
        <v>676</v>
      </c>
      <c r="B11" s="559" t="s">
        <v>259</v>
      </c>
      <c r="C11" s="560"/>
      <c r="D11" s="560"/>
      <c r="E11" s="561">
        <f>C11-D11</f>
        <v>0</v>
      </c>
      <c r="F11" s="119"/>
    </row>
    <row r="12" spans="1:6">
      <c r="A12" s="336" t="s">
        <v>677</v>
      </c>
      <c r="B12" s="316"/>
      <c r="C12" s="535"/>
      <c r="D12" s="535"/>
      <c r="E12" s="536"/>
      <c r="F12" s="124"/>
    </row>
    <row r="13" spans="1:6">
      <c r="A13" s="337" t="s">
        <v>678</v>
      </c>
      <c r="B13" s="537" t="s">
        <v>260</v>
      </c>
      <c r="C13" s="538">
        <f>SUM(C14:C16)</f>
        <v>7465</v>
      </c>
      <c r="D13" s="538">
        <f>SUM(D14:D16)</f>
        <v>0</v>
      </c>
      <c r="E13" s="539">
        <f>SUM(E14:E16)</f>
        <v>7465</v>
      </c>
      <c r="F13" s="124"/>
    </row>
    <row r="14" spans="1:6">
      <c r="A14" s="337" t="s">
        <v>679</v>
      </c>
      <c r="B14" s="537" t="s">
        <v>261</v>
      </c>
      <c r="C14" s="540"/>
      <c r="D14" s="540"/>
      <c r="E14" s="539">
        <f t="shared" ref="E14:E44" si="0">C14-D14</f>
        <v>0</v>
      </c>
      <c r="F14" s="124"/>
    </row>
    <row r="15" spans="1:6">
      <c r="A15" s="337" t="s">
        <v>680</v>
      </c>
      <c r="B15" s="537" t="s">
        <v>262</v>
      </c>
      <c r="C15" s="540"/>
      <c r="D15" s="540"/>
      <c r="E15" s="539">
        <f t="shared" si="0"/>
        <v>0</v>
      </c>
      <c r="F15" s="124"/>
    </row>
    <row r="16" spans="1:6">
      <c r="A16" s="337" t="s">
        <v>681</v>
      </c>
      <c r="B16" s="537" t="s">
        <v>263</v>
      </c>
      <c r="C16" s="540">
        <v>7465</v>
      </c>
      <c r="D16" s="540"/>
      <c r="E16" s="539">
        <f t="shared" si="0"/>
        <v>7465</v>
      </c>
      <c r="F16" s="124"/>
    </row>
    <row r="17" spans="1:6">
      <c r="A17" s="337" t="s">
        <v>410</v>
      </c>
      <c r="B17" s="537" t="s">
        <v>264</v>
      </c>
      <c r="C17" s="540">
        <v>2938</v>
      </c>
      <c r="D17" s="540"/>
      <c r="E17" s="539">
        <f t="shared" si="0"/>
        <v>2938</v>
      </c>
      <c r="F17" s="124"/>
    </row>
    <row r="18" spans="1:6">
      <c r="A18" s="337" t="s">
        <v>682</v>
      </c>
      <c r="B18" s="537" t="s">
        <v>265</v>
      </c>
      <c r="C18" s="538">
        <f>+C19+C20</f>
        <v>1742</v>
      </c>
      <c r="D18" s="538">
        <f>+D19+D20</f>
        <v>0</v>
      </c>
      <c r="E18" s="539">
        <f t="shared" si="0"/>
        <v>1742</v>
      </c>
      <c r="F18" s="124"/>
    </row>
    <row r="19" spans="1:6">
      <c r="A19" s="337" t="s">
        <v>683</v>
      </c>
      <c r="B19" s="537" t="s">
        <v>266</v>
      </c>
      <c r="C19" s="540"/>
      <c r="D19" s="540"/>
      <c r="E19" s="539">
        <f t="shared" si="0"/>
        <v>0</v>
      </c>
      <c r="F19" s="124"/>
    </row>
    <row r="20" spans="1:6">
      <c r="A20" s="337" t="s">
        <v>681</v>
      </c>
      <c r="B20" s="537" t="s">
        <v>267</v>
      </c>
      <c r="C20" s="540">
        <v>1742</v>
      </c>
      <c r="D20" s="540"/>
      <c r="E20" s="539">
        <f t="shared" si="0"/>
        <v>1742</v>
      </c>
      <c r="F20" s="124"/>
    </row>
    <row r="21" spans="1:6" ht="16.5" thickBot="1">
      <c r="A21" s="338" t="s">
        <v>412</v>
      </c>
      <c r="B21" s="541" t="s">
        <v>268</v>
      </c>
      <c r="C21" s="542">
        <f>C13+C17+C18</f>
        <v>12145</v>
      </c>
      <c r="D21" s="542">
        <f>D13+D17+D18</f>
        <v>0</v>
      </c>
      <c r="E21" s="543">
        <f>E13+E17+E18</f>
        <v>12145</v>
      </c>
      <c r="F21" s="124"/>
    </row>
    <row r="22" spans="1:6">
      <c r="A22" s="336" t="s">
        <v>684</v>
      </c>
      <c r="B22" s="316"/>
      <c r="C22" s="535"/>
      <c r="D22" s="535"/>
      <c r="E22" s="536">
        <f t="shared" si="0"/>
        <v>0</v>
      </c>
      <c r="F22" s="124"/>
    </row>
    <row r="23" spans="1:6">
      <c r="A23" s="337" t="s">
        <v>685</v>
      </c>
      <c r="B23" s="544" t="s">
        <v>269</v>
      </c>
      <c r="C23" s="545">
        <v>10679</v>
      </c>
      <c r="D23" s="545"/>
      <c r="E23" s="546">
        <f t="shared" si="0"/>
        <v>10679</v>
      </c>
      <c r="F23" s="124"/>
    </row>
    <row r="24" spans="1:6" ht="16.5" thickBot="1">
      <c r="A24" s="339"/>
      <c r="B24" s="547"/>
      <c r="C24" s="548"/>
      <c r="D24" s="548"/>
      <c r="E24" s="549"/>
      <c r="F24" s="124"/>
    </row>
    <row r="25" spans="1:6">
      <c r="A25" s="336" t="s">
        <v>686</v>
      </c>
      <c r="B25" s="550"/>
      <c r="C25" s="551"/>
      <c r="D25" s="551"/>
      <c r="E25" s="552"/>
      <c r="F25" s="124"/>
    </row>
    <row r="26" spans="1:6">
      <c r="A26" s="337" t="s">
        <v>678</v>
      </c>
      <c r="B26" s="537" t="s">
        <v>270</v>
      </c>
      <c r="C26" s="538">
        <f>SUM(C27:C29)</f>
        <v>15417</v>
      </c>
      <c r="D26" s="538">
        <f>SUM(D27:D29)</f>
        <v>15417</v>
      </c>
      <c r="E26" s="539">
        <f>SUM(E27:E29)</f>
        <v>0</v>
      </c>
      <c r="F26" s="124"/>
    </row>
    <row r="27" spans="1:6">
      <c r="A27" s="337" t="s">
        <v>687</v>
      </c>
      <c r="B27" s="537" t="s">
        <v>271</v>
      </c>
      <c r="C27" s="540"/>
      <c r="D27" s="540"/>
      <c r="E27" s="539">
        <f t="shared" si="0"/>
        <v>0</v>
      </c>
      <c r="F27" s="124"/>
    </row>
    <row r="28" spans="1:6">
      <c r="A28" s="337" t="s">
        <v>688</v>
      </c>
      <c r="B28" s="537" t="s">
        <v>272</v>
      </c>
      <c r="C28" s="540">
        <v>13034</v>
      </c>
      <c r="D28" s="540">
        <v>13034</v>
      </c>
      <c r="E28" s="539">
        <f t="shared" si="0"/>
        <v>0</v>
      </c>
      <c r="F28" s="124"/>
    </row>
    <row r="29" spans="1:6">
      <c r="A29" s="337" t="s">
        <v>681</v>
      </c>
      <c r="B29" s="537" t="s">
        <v>273</v>
      </c>
      <c r="C29" s="540">
        <v>2383</v>
      </c>
      <c r="D29" s="540">
        <v>2383</v>
      </c>
      <c r="E29" s="539">
        <f t="shared" si="0"/>
        <v>0</v>
      </c>
      <c r="F29" s="124"/>
    </row>
    <row r="30" spans="1:6">
      <c r="A30" s="337" t="s">
        <v>689</v>
      </c>
      <c r="B30" s="537" t="s">
        <v>274</v>
      </c>
      <c r="C30" s="540">
        <v>413952</v>
      </c>
      <c r="D30" s="540">
        <v>413952</v>
      </c>
      <c r="E30" s="539">
        <f t="shared" si="0"/>
        <v>0</v>
      </c>
      <c r="F30" s="124"/>
    </row>
    <row r="31" spans="1:6">
      <c r="A31" s="337" t="s">
        <v>426</v>
      </c>
      <c r="B31" s="537" t="s">
        <v>275</v>
      </c>
      <c r="C31" s="540">
        <v>43385</v>
      </c>
      <c r="D31" s="540">
        <v>43385</v>
      </c>
      <c r="E31" s="539">
        <f t="shared" si="0"/>
        <v>0</v>
      </c>
      <c r="F31" s="124"/>
    </row>
    <row r="32" spans="1:6">
      <c r="A32" s="337" t="s">
        <v>427</v>
      </c>
      <c r="B32" s="537" t="s">
        <v>276</v>
      </c>
      <c r="C32" s="540">
        <v>11110</v>
      </c>
      <c r="D32" s="540">
        <v>11110</v>
      </c>
      <c r="E32" s="539">
        <f t="shared" si="0"/>
        <v>0</v>
      </c>
      <c r="F32" s="124"/>
    </row>
    <row r="33" spans="1:6">
      <c r="A33" s="337" t="s">
        <v>428</v>
      </c>
      <c r="B33" s="537" t="s">
        <v>277</v>
      </c>
      <c r="C33" s="540">
        <v>5628</v>
      </c>
      <c r="D33" s="540">
        <v>5628</v>
      </c>
      <c r="E33" s="539">
        <f t="shared" si="0"/>
        <v>0</v>
      </c>
      <c r="F33" s="124"/>
    </row>
    <row r="34" spans="1:6">
      <c r="A34" s="337" t="s">
        <v>690</v>
      </c>
      <c r="B34" s="537" t="s">
        <v>278</v>
      </c>
      <c r="C34" s="540"/>
      <c r="D34" s="540"/>
      <c r="E34" s="539">
        <f t="shared" si="0"/>
        <v>0</v>
      </c>
      <c r="F34" s="124"/>
    </row>
    <row r="35" spans="1:6">
      <c r="A35" s="337" t="s">
        <v>691</v>
      </c>
      <c r="B35" s="537" t="s">
        <v>279</v>
      </c>
      <c r="C35" s="538">
        <f>SUM(C36:C39)</f>
        <v>21782</v>
      </c>
      <c r="D35" s="538">
        <f>SUM(D36:D39)</f>
        <v>21782</v>
      </c>
      <c r="E35" s="539">
        <f>SUM(E36:E39)</f>
        <v>0</v>
      </c>
      <c r="F35" s="124"/>
    </row>
    <row r="36" spans="1:6">
      <c r="A36" s="337" t="s">
        <v>692</v>
      </c>
      <c r="B36" s="537" t="s">
        <v>280</v>
      </c>
      <c r="C36" s="540">
        <v>1887</v>
      </c>
      <c r="D36" s="540">
        <v>1887</v>
      </c>
      <c r="E36" s="539">
        <f t="shared" si="0"/>
        <v>0</v>
      </c>
      <c r="F36" s="124"/>
    </row>
    <row r="37" spans="1:6">
      <c r="A37" s="337" t="s">
        <v>693</v>
      </c>
      <c r="B37" s="537" t="s">
        <v>281</v>
      </c>
      <c r="C37" s="540">
        <v>13023</v>
      </c>
      <c r="D37" s="540">
        <v>13023</v>
      </c>
      <c r="E37" s="539">
        <f t="shared" si="0"/>
        <v>0</v>
      </c>
      <c r="F37" s="124"/>
    </row>
    <row r="38" spans="1:6">
      <c r="A38" s="337" t="s">
        <v>694</v>
      </c>
      <c r="B38" s="537" t="s">
        <v>282</v>
      </c>
      <c r="C38" s="540"/>
      <c r="D38" s="540"/>
      <c r="E38" s="539">
        <f t="shared" si="0"/>
        <v>0</v>
      </c>
      <c r="F38" s="124"/>
    </row>
    <row r="39" spans="1:6">
      <c r="A39" s="337" t="s">
        <v>695</v>
      </c>
      <c r="B39" s="537" t="s">
        <v>283</v>
      </c>
      <c r="C39" s="540">
        <v>6872</v>
      </c>
      <c r="D39" s="540">
        <v>6872</v>
      </c>
      <c r="E39" s="539">
        <f t="shared" si="0"/>
        <v>0</v>
      </c>
      <c r="F39" s="124"/>
    </row>
    <row r="40" spans="1:6">
      <c r="A40" s="337" t="s">
        <v>696</v>
      </c>
      <c r="B40" s="537" t="s">
        <v>284</v>
      </c>
      <c r="C40" s="538">
        <f>SUM(C41:C44)</f>
        <v>1983</v>
      </c>
      <c r="D40" s="538">
        <f>SUM(D41:D44)</f>
        <v>1983</v>
      </c>
      <c r="E40" s="539">
        <f>SUM(E41:E44)</f>
        <v>0</v>
      </c>
      <c r="F40" s="124"/>
    </row>
    <row r="41" spans="1:6">
      <c r="A41" s="337" t="s">
        <v>797</v>
      </c>
      <c r="B41" s="537" t="s">
        <v>285</v>
      </c>
      <c r="C41" s="540"/>
      <c r="D41" s="540"/>
      <c r="E41" s="539">
        <f t="shared" si="0"/>
        <v>0</v>
      </c>
      <c r="F41" s="124"/>
    </row>
    <row r="42" spans="1:6">
      <c r="A42" s="337" t="s">
        <v>697</v>
      </c>
      <c r="B42" s="537" t="s">
        <v>286</v>
      </c>
      <c r="C42" s="540"/>
      <c r="D42" s="540"/>
      <c r="E42" s="539">
        <f t="shared" si="0"/>
        <v>0</v>
      </c>
      <c r="F42" s="124"/>
    </row>
    <row r="43" spans="1:6">
      <c r="A43" s="337" t="s">
        <v>698</v>
      </c>
      <c r="B43" s="537" t="s">
        <v>287</v>
      </c>
      <c r="C43" s="540"/>
      <c r="D43" s="540"/>
      <c r="E43" s="539">
        <f t="shared" si="0"/>
        <v>0</v>
      </c>
      <c r="F43" s="124"/>
    </row>
    <row r="44" spans="1:6">
      <c r="A44" s="337" t="s">
        <v>699</v>
      </c>
      <c r="B44" s="537" t="s">
        <v>288</v>
      </c>
      <c r="C44" s="540">
        <v>1983</v>
      </c>
      <c r="D44" s="540">
        <v>1983</v>
      </c>
      <c r="E44" s="539">
        <f t="shared" si="0"/>
        <v>0</v>
      </c>
      <c r="F44" s="124"/>
    </row>
    <row r="45" spans="1:6" ht="16.5" thickBot="1">
      <c r="A45" s="338" t="s">
        <v>700</v>
      </c>
      <c r="B45" s="553" t="s">
        <v>289</v>
      </c>
      <c r="C45" s="554">
        <f>C26+C30+C31+C33+C32+C34+C35+C40</f>
        <v>513257</v>
      </c>
      <c r="D45" s="554">
        <f>D26+D30+D31+D33+D32+D34+D35+D40</f>
        <v>513257</v>
      </c>
      <c r="E45" s="555">
        <f>E26+E30+E31+E33+E32+E34+E35+E40</f>
        <v>0</v>
      </c>
      <c r="F45" s="124"/>
    </row>
    <row r="46" spans="1:6" ht="16.5" thickBot="1">
      <c r="A46" s="335" t="s">
        <v>701</v>
      </c>
      <c r="B46" s="556" t="s">
        <v>290</v>
      </c>
      <c r="C46" s="557">
        <f>C45+C23+C21+C11</f>
        <v>536081</v>
      </c>
      <c r="D46" s="557">
        <f>D45+D23+D21+D11</f>
        <v>513257</v>
      </c>
      <c r="E46" s="558">
        <f>E45+E23+E21+E11</f>
        <v>22824</v>
      </c>
      <c r="F46" s="124"/>
    </row>
    <row r="47" spans="1:6">
      <c r="B47" s="93"/>
      <c r="F47" s="124"/>
    </row>
    <row r="48" spans="1:6">
      <c r="A48" s="125"/>
      <c r="B48" s="126"/>
      <c r="C48" s="127"/>
      <c r="D48" s="127"/>
      <c r="E48" s="127"/>
      <c r="F48" s="124"/>
    </row>
    <row r="49" spans="1:6" ht="16.5" thickBot="1">
      <c r="A49" s="125" t="s">
        <v>702</v>
      </c>
      <c r="B49" s="126"/>
      <c r="C49" s="128"/>
      <c r="D49" s="128"/>
      <c r="E49" s="128"/>
      <c r="F49" s="36" t="s">
        <v>705</v>
      </c>
    </row>
    <row r="50" spans="1:6" s="96" customFormat="1">
      <c r="A50" s="647" t="s">
        <v>602</v>
      </c>
      <c r="B50" s="649" t="s">
        <v>603</v>
      </c>
      <c r="C50" s="651" t="s">
        <v>672</v>
      </c>
      <c r="D50" s="118" t="s">
        <v>703</v>
      </c>
      <c r="E50" s="118"/>
      <c r="F50" s="638" t="s">
        <v>704</v>
      </c>
    </row>
    <row r="51" spans="1:6" s="96" customFormat="1">
      <c r="A51" s="648"/>
      <c r="B51" s="650"/>
      <c r="C51" s="652"/>
      <c r="D51" s="129" t="s">
        <v>674</v>
      </c>
      <c r="E51" s="129" t="s">
        <v>675</v>
      </c>
      <c r="F51" s="639"/>
    </row>
    <row r="52" spans="1:6" s="96" customFormat="1" ht="16.5" thickBot="1">
      <c r="A52" s="121" t="s">
        <v>3</v>
      </c>
      <c r="B52" s="122" t="s">
        <v>840</v>
      </c>
      <c r="C52" s="123">
        <v>1</v>
      </c>
      <c r="D52" s="123">
        <v>2</v>
      </c>
      <c r="E52" s="130">
        <v>3</v>
      </c>
      <c r="F52" s="131">
        <v>4</v>
      </c>
    </row>
    <row r="53" spans="1:6">
      <c r="A53" s="340" t="s">
        <v>476</v>
      </c>
      <c r="B53" s="562"/>
      <c r="C53" s="563"/>
      <c r="D53" s="563"/>
      <c r="E53" s="563"/>
      <c r="F53" s="564"/>
    </row>
    <row r="54" spans="1:6">
      <c r="A54" s="337" t="s">
        <v>706</v>
      </c>
      <c r="B54" s="537" t="s">
        <v>291</v>
      </c>
      <c r="C54" s="565">
        <f>SUM(C55:C57)</f>
        <v>17056</v>
      </c>
      <c r="D54" s="565">
        <f>SUM(D55:D57)</f>
        <v>0</v>
      </c>
      <c r="E54" s="566">
        <f>C54-D54</f>
        <v>17056</v>
      </c>
      <c r="F54" s="567">
        <f>SUM(F55:F57)</f>
        <v>0</v>
      </c>
    </row>
    <row r="55" spans="1:6">
      <c r="A55" s="337" t="s">
        <v>707</v>
      </c>
      <c r="B55" s="537" t="s">
        <v>292</v>
      </c>
      <c r="C55" s="361"/>
      <c r="D55" s="361"/>
      <c r="E55" s="566">
        <f>C55-D55</f>
        <v>0</v>
      </c>
      <c r="F55" s="362"/>
    </row>
    <row r="56" spans="1:6">
      <c r="A56" s="337" t="s">
        <v>708</v>
      </c>
      <c r="B56" s="537" t="s">
        <v>293</v>
      </c>
      <c r="C56" s="361">
        <v>17056</v>
      </c>
      <c r="D56" s="361"/>
      <c r="E56" s="566">
        <f t="shared" ref="E56:E97" si="1">C56-D56</f>
        <v>17056</v>
      </c>
      <c r="F56" s="362"/>
    </row>
    <row r="57" spans="1:6">
      <c r="A57" s="337" t="s">
        <v>699</v>
      </c>
      <c r="B57" s="537" t="s">
        <v>294</v>
      </c>
      <c r="C57" s="361"/>
      <c r="D57" s="361"/>
      <c r="E57" s="566">
        <f t="shared" si="1"/>
        <v>0</v>
      </c>
      <c r="F57" s="362"/>
    </row>
    <row r="58" spans="1:6">
      <c r="A58" s="337" t="s">
        <v>709</v>
      </c>
      <c r="B58" s="537" t="s">
        <v>295</v>
      </c>
      <c r="C58" s="565">
        <f>C59+C61</f>
        <v>120210</v>
      </c>
      <c r="D58" s="565">
        <f>D59+D61</f>
        <v>0</v>
      </c>
      <c r="E58" s="566">
        <f t="shared" si="1"/>
        <v>120210</v>
      </c>
      <c r="F58" s="568">
        <f>F59+F61</f>
        <v>135903</v>
      </c>
    </row>
    <row r="59" spans="1:6">
      <c r="A59" s="337" t="s">
        <v>710</v>
      </c>
      <c r="B59" s="537" t="s">
        <v>296</v>
      </c>
      <c r="C59" s="361">
        <v>120210</v>
      </c>
      <c r="D59" s="361"/>
      <c r="E59" s="566">
        <f t="shared" si="1"/>
        <v>120210</v>
      </c>
      <c r="F59" s="362">
        <v>135903</v>
      </c>
    </row>
    <row r="60" spans="1:6">
      <c r="A60" s="341" t="s">
        <v>711</v>
      </c>
      <c r="B60" s="537" t="s">
        <v>297</v>
      </c>
      <c r="C60" s="361"/>
      <c r="D60" s="361"/>
      <c r="E60" s="566">
        <f t="shared" si="1"/>
        <v>0</v>
      </c>
      <c r="F60" s="362"/>
    </row>
    <row r="61" spans="1:6">
      <c r="A61" s="341" t="s">
        <v>712</v>
      </c>
      <c r="B61" s="537" t="s">
        <v>298</v>
      </c>
      <c r="C61" s="361"/>
      <c r="D61" s="361"/>
      <c r="E61" s="566">
        <f t="shared" si="1"/>
        <v>0</v>
      </c>
      <c r="F61" s="362"/>
    </row>
    <row r="62" spans="1:6">
      <c r="A62" s="341" t="s">
        <v>711</v>
      </c>
      <c r="B62" s="537" t="s">
        <v>299</v>
      </c>
      <c r="C62" s="361"/>
      <c r="D62" s="361"/>
      <c r="E62" s="566">
        <f t="shared" si="1"/>
        <v>0</v>
      </c>
      <c r="F62" s="362"/>
    </row>
    <row r="63" spans="1:6">
      <c r="A63" s="337" t="s">
        <v>713</v>
      </c>
      <c r="B63" s="537" t="s">
        <v>300</v>
      </c>
      <c r="C63" s="361"/>
      <c r="D63" s="361"/>
      <c r="E63" s="566">
        <f t="shared" si="1"/>
        <v>0</v>
      </c>
      <c r="F63" s="362"/>
    </row>
    <row r="64" spans="1:6">
      <c r="A64" s="337" t="s">
        <v>427</v>
      </c>
      <c r="B64" s="537" t="s">
        <v>301</v>
      </c>
      <c r="C64" s="361"/>
      <c r="D64" s="361"/>
      <c r="E64" s="566">
        <f t="shared" si="1"/>
        <v>0</v>
      </c>
      <c r="F64" s="362"/>
    </row>
    <row r="65" spans="1:6">
      <c r="A65" s="337" t="s">
        <v>479</v>
      </c>
      <c r="B65" s="537" t="s">
        <v>302</v>
      </c>
      <c r="C65" s="361"/>
      <c r="D65" s="361"/>
      <c r="E65" s="566">
        <f t="shared" si="1"/>
        <v>0</v>
      </c>
      <c r="F65" s="362"/>
    </row>
    <row r="66" spans="1:6">
      <c r="A66" s="337" t="s">
        <v>714</v>
      </c>
      <c r="B66" s="537" t="s">
        <v>303</v>
      </c>
      <c r="C66" s="361">
        <v>90003</v>
      </c>
      <c r="D66" s="361"/>
      <c r="E66" s="566">
        <f t="shared" si="1"/>
        <v>90003</v>
      </c>
      <c r="F66" s="362"/>
    </row>
    <row r="67" spans="1:6">
      <c r="A67" s="337" t="s">
        <v>683</v>
      </c>
      <c r="B67" s="537" t="s">
        <v>304</v>
      </c>
      <c r="C67" s="361">
        <v>79990</v>
      </c>
      <c r="D67" s="361"/>
      <c r="E67" s="566">
        <f t="shared" si="1"/>
        <v>79990</v>
      </c>
      <c r="F67" s="362"/>
    </row>
    <row r="68" spans="1:6" ht="16.5" thickBot="1">
      <c r="A68" s="342" t="s">
        <v>481</v>
      </c>
      <c r="B68" s="541" t="s">
        <v>305</v>
      </c>
      <c r="C68" s="569">
        <f>C54+C58+C63+C64+C65+C66</f>
        <v>227269</v>
      </c>
      <c r="D68" s="569">
        <f>D54+D58+D63+D64+D65+D66</f>
        <v>0</v>
      </c>
      <c r="E68" s="570">
        <f t="shared" si="1"/>
        <v>227269</v>
      </c>
      <c r="F68" s="571">
        <f>F54+F58+F63+F64+F65+F66</f>
        <v>135903</v>
      </c>
    </row>
    <row r="69" spans="1:6">
      <c r="A69" s="336" t="s">
        <v>715</v>
      </c>
      <c r="B69" s="572"/>
      <c r="C69" s="573"/>
      <c r="D69" s="573"/>
      <c r="E69" s="573"/>
      <c r="F69" s="574"/>
    </row>
    <row r="70" spans="1:6">
      <c r="A70" s="337" t="s">
        <v>716</v>
      </c>
      <c r="B70" s="575" t="s">
        <v>306</v>
      </c>
      <c r="C70" s="361">
        <v>8572</v>
      </c>
      <c r="D70" s="361"/>
      <c r="E70" s="566">
        <f t="shared" si="1"/>
        <v>8572</v>
      </c>
      <c r="F70" s="362"/>
    </row>
    <row r="71" spans="1:6" ht="16.5" thickBot="1">
      <c r="A71" s="343"/>
      <c r="B71" s="576"/>
      <c r="C71" s="577"/>
      <c r="D71" s="577"/>
      <c r="E71" s="577"/>
      <c r="F71" s="578"/>
    </row>
    <row r="72" spans="1:6">
      <c r="A72" s="336" t="s">
        <v>717</v>
      </c>
      <c r="B72" s="562"/>
      <c r="C72" s="579"/>
      <c r="D72" s="579"/>
      <c r="E72" s="579"/>
      <c r="F72" s="580"/>
    </row>
    <row r="73" spans="1:6">
      <c r="A73" s="337" t="s">
        <v>718</v>
      </c>
      <c r="B73" s="537" t="s">
        <v>307</v>
      </c>
      <c r="C73" s="565">
        <f>SUM(C74:C76)</f>
        <v>5936</v>
      </c>
      <c r="D73" s="565">
        <f>SUM(D74:D76)</f>
        <v>5936</v>
      </c>
      <c r="E73" s="565">
        <f>SUM(E74:E76)</f>
        <v>0</v>
      </c>
      <c r="F73" s="568">
        <f>SUM(F74:F76)</f>
        <v>0</v>
      </c>
    </row>
    <row r="74" spans="1:6">
      <c r="A74" s="337" t="s">
        <v>719</v>
      </c>
      <c r="B74" s="537" t="s">
        <v>308</v>
      </c>
      <c r="C74" s="361">
        <v>5930</v>
      </c>
      <c r="D74" s="361">
        <v>5930</v>
      </c>
      <c r="E74" s="566">
        <f t="shared" si="1"/>
        <v>0</v>
      </c>
      <c r="F74" s="362"/>
    </row>
    <row r="75" spans="1:6">
      <c r="A75" s="337" t="s">
        <v>720</v>
      </c>
      <c r="B75" s="537" t="s">
        <v>309</v>
      </c>
      <c r="C75" s="361"/>
      <c r="D75" s="361"/>
      <c r="E75" s="566">
        <f t="shared" si="1"/>
        <v>0</v>
      </c>
      <c r="F75" s="362"/>
    </row>
    <row r="76" spans="1:6">
      <c r="A76" s="344" t="s">
        <v>721</v>
      </c>
      <c r="B76" s="537" t="s">
        <v>310</v>
      </c>
      <c r="C76" s="361">
        <v>6</v>
      </c>
      <c r="D76" s="361">
        <v>6</v>
      </c>
      <c r="E76" s="566">
        <f t="shared" si="1"/>
        <v>0</v>
      </c>
      <c r="F76" s="362"/>
    </row>
    <row r="77" spans="1:6">
      <c r="A77" s="337" t="s">
        <v>709</v>
      </c>
      <c r="B77" s="537" t="s">
        <v>311</v>
      </c>
      <c r="C77" s="565">
        <f>C78+C80</f>
        <v>341373</v>
      </c>
      <c r="D77" s="565">
        <f>D78+D80</f>
        <v>341373</v>
      </c>
      <c r="E77" s="565">
        <f>E78+E80</f>
        <v>0</v>
      </c>
      <c r="F77" s="568">
        <f>F78+F80</f>
        <v>533047</v>
      </c>
    </row>
    <row r="78" spans="1:6">
      <c r="A78" s="337" t="s">
        <v>722</v>
      </c>
      <c r="B78" s="537" t="s">
        <v>312</v>
      </c>
      <c r="C78" s="361">
        <v>341373</v>
      </c>
      <c r="D78" s="361">
        <v>341373</v>
      </c>
      <c r="E78" s="566">
        <f t="shared" si="1"/>
        <v>0</v>
      </c>
      <c r="F78" s="362">
        <f>668950-135903</f>
        <v>533047</v>
      </c>
    </row>
    <row r="79" spans="1:6">
      <c r="A79" s="337" t="s">
        <v>723</v>
      </c>
      <c r="B79" s="537" t="s">
        <v>313</v>
      </c>
      <c r="C79" s="361"/>
      <c r="D79" s="361"/>
      <c r="E79" s="566">
        <f t="shared" si="1"/>
        <v>0</v>
      </c>
      <c r="F79" s="362"/>
    </row>
    <row r="80" spans="1:6">
      <c r="A80" s="337" t="s">
        <v>724</v>
      </c>
      <c r="B80" s="537" t="s">
        <v>314</v>
      </c>
      <c r="C80" s="361"/>
      <c r="D80" s="361"/>
      <c r="E80" s="566">
        <f t="shared" si="1"/>
        <v>0</v>
      </c>
      <c r="F80" s="362"/>
    </row>
    <row r="81" spans="1:6">
      <c r="A81" s="337" t="s">
        <v>725</v>
      </c>
      <c r="B81" s="537" t="s">
        <v>315</v>
      </c>
      <c r="C81" s="361"/>
      <c r="D81" s="361"/>
      <c r="E81" s="566">
        <f t="shared" si="1"/>
        <v>0</v>
      </c>
      <c r="F81" s="362"/>
    </row>
    <row r="82" spans="1:6">
      <c r="A82" s="337" t="s">
        <v>726</v>
      </c>
      <c r="B82" s="537" t="s">
        <v>316</v>
      </c>
      <c r="C82" s="565">
        <f>SUM(C83:C86)</f>
        <v>49497</v>
      </c>
      <c r="D82" s="565">
        <f>SUM(D83:D86)</f>
        <v>49497</v>
      </c>
      <c r="E82" s="565">
        <f>SUM(E83:E86)</f>
        <v>0</v>
      </c>
      <c r="F82" s="568">
        <f>SUM(F83:F86)</f>
        <v>0</v>
      </c>
    </row>
    <row r="83" spans="1:6">
      <c r="A83" s="337" t="s">
        <v>727</v>
      </c>
      <c r="B83" s="537" t="s">
        <v>317</v>
      </c>
      <c r="C83" s="361"/>
      <c r="D83" s="361"/>
      <c r="E83" s="566">
        <f t="shared" si="1"/>
        <v>0</v>
      </c>
      <c r="F83" s="362"/>
    </row>
    <row r="84" spans="1:6">
      <c r="A84" s="337" t="s">
        <v>728</v>
      </c>
      <c r="B84" s="537" t="s">
        <v>318</v>
      </c>
      <c r="C84" s="361"/>
      <c r="D84" s="361"/>
      <c r="E84" s="566">
        <f t="shared" si="1"/>
        <v>0</v>
      </c>
      <c r="F84" s="362"/>
    </row>
    <row r="85" spans="1:6">
      <c r="A85" s="337" t="s">
        <v>799</v>
      </c>
      <c r="B85" s="537" t="s">
        <v>319</v>
      </c>
      <c r="C85" s="361">
        <v>49497</v>
      </c>
      <c r="D85" s="361">
        <v>49497</v>
      </c>
      <c r="E85" s="566">
        <f t="shared" si="1"/>
        <v>0</v>
      </c>
      <c r="F85" s="362"/>
    </row>
    <row r="86" spans="1:6">
      <c r="A86" s="337" t="s">
        <v>729</v>
      </c>
      <c r="B86" s="537" t="s">
        <v>320</v>
      </c>
      <c r="C86" s="361"/>
      <c r="D86" s="361"/>
      <c r="E86" s="566">
        <f t="shared" si="1"/>
        <v>0</v>
      </c>
      <c r="F86" s="362"/>
    </row>
    <row r="87" spans="1:6">
      <c r="A87" s="337" t="s">
        <v>730</v>
      </c>
      <c r="B87" s="537" t="s">
        <v>321</v>
      </c>
      <c r="C87" s="566">
        <f>SUM(C88:C92)+C96</f>
        <v>339872</v>
      </c>
      <c r="D87" s="566">
        <f>SUM(D88:D92)+D96</f>
        <v>339872</v>
      </c>
      <c r="E87" s="566">
        <f>SUM(E88:E92)+E96</f>
        <v>0</v>
      </c>
      <c r="F87" s="567">
        <f>SUM(F88:F92)+F96</f>
        <v>0</v>
      </c>
    </row>
    <row r="88" spans="1:6">
      <c r="A88" s="337" t="s">
        <v>731</v>
      </c>
      <c r="B88" s="537" t="s">
        <v>322</v>
      </c>
      <c r="C88" s="361"/>
      <c r="D88" s="361"/>
      <c r="E88" s="566">
        <f t="shared" si="1"/>
        <v>0</v>
      </c>
      <c r="F88" s="362"/>
    </row>
    <row r="89" spans="1:6">
      <c r="A89" s="337" t="s">
        <v>732</v>
      </c>
      <c r="B89" s="537" t="s">
        <v>323</v>
      </c>
      <c r="C89" s="361">
        <v>296001</v>
      </c>
      <c r="D89" s="361">
        <v>296001</v>
      </c>
      <c r="E89" s="566">
        <f t="shared" si="1"/>
        <v>0</v>
      </c>
      <c r="F89" s="362"/>
    </row>
    <row r="90" spans="1:6">
      <c r="A90" s="337" t="s">
        <v>733</v>
      </c>
      <c r="B90" s="537" t="s">
        <v>324</v>
      </c>
      <c r="C90" s="361">
        <v>749</v>
      </c>
      <c r="D90" s="361">
        <v>749</v>
      </c>
      <c r="E90" s="566">
        <f t="shared" si="1"/>
        <v>0</v>
      </c>
      <c r="F90" s="362"/>
    </row>
    <row r="91" spans="1:6">
      <c r="A91" s="337" t="s">
        <v>800</v>
      </c>
      <c r="B91" s="537" t="s">
        <v>325</v>
      </c>
      <c r="C91" s="361">
        <v>21485</v>
      </c>
      <c r="D91" s="361">
        <v>21485</v>
      </c>
      <c r="E91" s="566">
        <f t="shared" si="1"/>
        <v>0</v>
      </c>
      <c r="F91" s="362"/>
    </row>
    <row r="92" spans="1:6">
      <c r="A92" s="337" t="s">
        <v>734</v>
      </c>
      <c r="B92" s="537" t="s">
        <v>326</v>
      </c>
      <c r="C92" s="565">
        <f>SUM(C93:C95)</f>
        <v>15997</v>
      </c>
      <c r="D92" s="565">
        <f>SUM(D93:D95)</f>
        <v>15997</v>
      </c>
      <c r="E92" s="565">
        <f>SUM(E93:E95)</f>
        <v>0</v>
      </c>
      <c r="F92" s="568">
        <f>SUM(F93:F95)</f>
        <v>0</v>
      </c>
    </row>
    <row r="93" spans="1:6">
      <c r="A93" s="337" t="s">
        <v>692</v>
      </c>
      <c r="B93" s="537" t="s">
        <v>327</v>
      </c>
      <c r="C93" s="361">
        <v>5442</v>
      </c>
      <c r="D93" s="361">
        <v>5442</v>
      </c>
      <c r="E93" s="566">
        <f t="shared" si="1"/>
        <v>0</v>
      </c>
      <c r="F93" s="362"/>
    </row>
    <row r="94" spans="1:6">
      <c r="A94" s="337" t="s">
        <v>693</v>
      </c>
      <c r="B94" s="537" t="s">
        <v>328</v>
      </c>
      <c r="C94" s="361">
        <v>5122</v>
      </c>
      <c r="D94" s="361">
        <v>5122</v>
      </c>
      <c r="E94" s="566">
        <f t="shared" si="1"/>
        <v>0</v>
      </c>
      <c r="F94" s="362"/>
    </row>
    <row r="95" spans="1:6">
      <c r="A95" s="337" t="s">
        <v>695</v>
      </c>
      <c r="B95" s="537" t="s">
        <v>329</v>
      </c>
      <c r="C95" s="361">
        <v>5433</v>
      </c>
      <c r="D95" s="361">
        <v>5433</v>
      </c>
      <c r="E95" s="566">
        <f t="shared" si="1"/>
        <v>0</v>
      </c>
      <c r="F95" s="362"/>
    </row>
    <row r="96" spans="1:6">
      <c r="A96" s="337" t="s">
        <v>801</v>
      </c>
      <c r="B96" s="537" t="s">
        <v>330</v>
      </c>
      <c r="C96" s="361">
        <v>5640</v>
      </c>
      <c r="D96" s="361">
        <v>5640</v>
      </c>
      <c r="E96" s="566">
        <f t="shared" si="1"/>
        <v>0</v>
      </c>
      <c r="F96" s="362"/>
    </row>
    <row r="97" spans="1:8">
      <c r="A97" s="337" t="s">
        <v>735</v>
      </c>
      <c r="B97" s="537" t="s">
        <v>331</v>
      </c>
      <c r="C97" s="361">
        <v>54115</v>
      </c>
      <c r="D97" s="361">
        <v>54115</v>
      </c>
      <c r="E97" s="566">
        <f t="shared" si="1"/>
        <v>0</v>
      </c>
      <c r="F97" s="362"/>
    </row>
    <row r="98" spans="1:8" ht="16.5" thickBot="1">
      <c r="A98" s="345" t="s">
        <v>498</v>
      </c>
      <c r="B98" s="541" t="s">
        <v>332</v>
      </c>
      <c r="C98" s="570">
        <f>C87+C82+C77+C73+C97</f>
        <v>790793</v>
      </c>
      <c r="D98" s="570">
        <f>D87+D82+D77+D73+D97</f>
        <v>790793</v>
      </c>
      <c r="E98" s="570">
        <f>E87+E82+E77+E73+E97</f>
        <v>0</v>
      </c>
      <c r="F98" s="581">
        <f>F87+F82+F77+F73+F97</f>
        <v>533047</v>
      </c>
    </row>
    <row r="99" spans="1:8" ht="16.5" thickBot="1">
      <c r="A99" s="343" t="s">
        <v>736</v>
      </c>
      <c r="B99" s="582" t="s">
        <v>333</v>
      </c>
      <c r="C99" s="583">
        <f>C98+C70+C68</f>
        <v>1026634</v>
      </c>
      <c r="D99" s="583">
        <f>D98+D70+D68</f>
        <v>790793</v>
      </c>
      <c r="E99" s="583">
        <f>E98+E70+E68</f>
        <v>235841</v>
      </c>
      <c r="F99" s="584">
        <f>F98+F70+F68</f>
        <v>668950</v>
      </c>
    </row>
    <row r="100" spans="1:8">
      <c r="A100" s="192"/>
      <c r="B100" s="254"/>
      <c r="C100" s="277"/>
      <c r="D100" s="277"/>
      <c r="E100" s="277"/>
      <c r="F100" s="278"/>
    </row>
    <row r="101" spans="1:8" ht="16.5" thickBot="1">
      <c r="A101" s="255" t="s">
        <v>737</v>
      </c>
      <c r="B101" s="132"/>
      <c r="C101" s="277"/>
      <c r="D101" s="277"/>
      <c r="E101" s="277"/>
      <c r="F101" s="36" t="s">
        <v>705</v>
      </c>
    </row>
    <row r="102" spans="1:8" s="133" customFormat="1" ht="31.5">
      <c r="A102" s="346" t="s">
        <v>602</v>
      </c>
      <c r="B102" s="316" t="s">
        <v>603</v>
      </c>
      <c r="C102" s="279" t="s">
        <v>847</v>
      </c>
      <c r="D102" s="279" t="s">
        <v>848</v>
      </c>
      <c r="E102" s="279" t="s">
        <v>849</v>
      </c>
      <c r="F102" s="280" t="s">
        <v>850</v>
      </c>
    </row>
    <row r="103" spans="1:8" s="133" customFormat="1" ht="16.5" thickBot="1">
      <c r="A103" s="349" t="s">
        <v>3</v>
      </c>
      <c r="B103" s="306" t="s">
        <v>840</v>
      </c>
      <c r="C103" s="350">
        <v>1</v>
      </c>
      <c r="D103" s="350">
        <v>2</v>
      </c>
      <c r="E103" s="350">
        <v>3</v>
      </c>
      <c r="F103" s="351">
        <v>4</v>
      </c>
    </row>
    <row r="104" spans="1:8">
      <c r="A104" s="348" t="s">
        <v>738</v>
      </c>
      <c r="B104" s="585" t="s">
        <v>334</v>
      </c>
      <c r="C104" s="586"/>
      <c r="D104" s="586"/>
      <c r="E104" s="586"/>
      <c r="F104" s="580">
        <f>C104+D104-E104</f>
        <v>0</v>
      </c>
    </row>
    <row r="105" spans="1:8">
      <c r="A105" s="337" t="s">
        <v>739</v>
      </c>
      <c r="B105" s="537" t="s">
        <v>335</v>
      </c>
      <c r="C105" s="361"/>
      <c r="D105" s="361"/>
      <c r="E105" s="361"/>
      <c r="F105" s="587">
        <f>C105+D105-E105</f>
        <v>0</v>
      </c>
    </row>
    <row r="106" spans="1:8" ht="16.5" thickBot="1">
      <c r="A106" s="337" t="s">
        <v>740</v>
      </c>
      <c r="B106" s="306" t="s">
        <v>336</v>
      </c>
      <c r="C106" s="490">
        <v>4</v>
      </c>
      <c r="D106" s="490">
        <v>28665</v>
      </c>
      <c r="E106" s="490">
        <v>2652</v>
      </c>
      <c r="F106" s="588">
        <f>C106+D106-E106</f>
        <v>26017</v>
      </c>
    </row>
    <row r="107" spans="1:8" ht="16.5" thickBot="1">
      <c r="A107" s="347" t="s">
        <v>741</v>
      </c>
      <c r="B107" s="589" t="s">
        <v>337</v>
      </c>
      <c r="C107" s="590">
        <f>SUM(C104:C106)</f>
        <v>4</v>
      </c>
      <c r="D107" s="590">
        <f>SUM(D104:D106)</f>
        <v>28665</v>
      </c>
      <c r="E107" s="590">
        <f>SUM(E104:E106)</f>
        <v>2652</v>
      </c>
      <c r="F107" s="591">
        <f>SUM(F104:F106)</f>
        <v>26017</v>
      </c>
    </row>
    <row r="108" spans="1:8">
      <c r="A108" s="134"/>
      <c r="B108" s="135"/>
      <c r="C108" s="125"/>
      <c r="D108" s="125"/>
      <c r="E108" s="125"/>
      <c r="F108" s="119"/>
    </row>
    <row r="109" spans="1:8">
      <c r="A109" s="640" t="s">
        <v>770</v>
      </c>
      <c r="B109" s="640"/>
      <c r="C109" s="640"/>
      <c r="D109" s="640"/>
      <c r="E109" s="640"/>
      <c r="F109" s="640"/>
    </row>
    <row r="111" spans="1:8">
      <c r="A111" s="287" t="s">
        <v>356</v>
      </c>
      <c r="B111" s="623">
        <v>45989</v>
      </c>
      <c r="C111" s="623"/>
      <c r="D111" s="623"/>
      <c r="E111" s="623"/>
      <c r="F111" s="623"/>
      <c r="G111" s="623"/>
      <c r="H111" s="623"/>
    </row>
    <row r="112" spans="1:8">
      <c r="A112" s="48"/>
      <c r="B112" s="49"/>
      <c r="C112" s="49"/>
      <c r="D112" s="49"/>
      <c r="E112" s="49"/>
      <c r="F112" s="49"/>
      <c r="G112" s="49"/>
      <c r="H112" s="49"/>
    </row>
    <row r="113" spans="1:8">
      <c r="A113" s="287" t="s">
        <v>448</v>
      </c>
      <c r="B113" s="160" t="s">
        <v>776</v>
      </c>
      <c r="C113" s="66"/>
      <c r="D113" s="66"/>
      <c r="E113" s="62"/>
      <c r="F113" s="62"/>
      <c r="G113" s="66"/>
      <c r="H113" s="66"/>
    </row>
    <row r="114" spans="1:8">
      <c r="A114" s="287"/>
      <c r="B114" s="160"/>
      <c r="C114" s="66"/>
      <c r="D114" s="66"/>
      <c r="E114" s="62"/>
      <c r="F114" s="62"/>
      <c r="G114" s="66"/>
      <c r="H114" s="66"/>
    </row>
    <row r="115" spans="1:8" ht="15.95" customHeight="1">
      <c r="A115" s="287" t="s">
        <v>361</v>
      </c>
      <c r="B115" s="160" t="s">
        <v>837</v>
      </c>
      <c r="C115" s="66"/>
      <c r="D115" s="66"/>
      <c r="E115" s="62"/>
      <c r="F115" s="62"/>
      <c r="G115" s="66"/>
      <c r="H115" s="66"/>
    </row>
    <row r="116" spans="1:8" ht="15.95" customHeight="1">
      <c r="A116" s="287"/>
      <c r="B116" s="160"/>
      <c r="C116" s="66"/>
      <c r="D116" s="66"/>
      <c r="E116" s="62"/>
      <c r="F116" s="62"/>
      <c r="G116" s="66"/>
      <c r="H116" s="66"/>
    </row>
    <row r="117" spans="1:8">
      <c r="A117" s="51"/>
      <c r="B117" s="621"/>
      <c r="C117" s="621"/>
      <c r="D117" s="621"/>
      <c r="E117" s="621"/>
      <c r="F117" s="621"/>
      <c r="G117" s="51"/>
      <c r="H117" s="51"/>
    </row>
    <row r="118" spans="1:8">
      <c r="A118" s="51"/>
      <c r="B118" s="621"/>
      <c r="C118" s="621"/>
      <c r="D118" s="621"/>
      <c r="E118" s="621"/>
      <c r="F118" s="621"/>
      <c r="G118" s="51"/>
      <c r="H118" s="51"/>
    </row>
    <row r="119" spans="1:8">
      <c r="A119" s="51"/>
      <c r="B119" s="621"/>
      <c r="C119" s="621"/>
      <c r="D119" s="621"/>
      <c r="E119" s="621"/>
      <c r="F119" s="621"/>
      <c r="G119" s="51"/>
      <c r="H119" s="51"/>
    </row>
    <row r="120" spans="1:8">
      <c r="A120" s="51"/>
      <c r="B120" s="621"/>
      <c r="C120" s="621"/>
      <c r="D120" s="621"/>
      <c r="E120" s="621"/>
      <c r="F120" s="621"/>
      <c r="G120" s="51"/>
      <c r="H120" s="51"/>
    </row>
    <row r="121" spans="1:8">
      <c r="A121" s="51"/>
      <c r="B121" s="621"/>
      <c r="C121" s="621"/>
      <c r="D121" s="621"/>
      <c r="E121" s="621"/>
      <c r="F121" s="621"/>
      <c r="G121" s="51"/>
      <c r="H121" s="51"/>
    </row>
  </sheetData>
  <mergeCells count="18">
    <mergeCell ref="A1:D1"/>
    <mergeCell ref="A3:D3"/>
    <mergeCell ref="A4:D4"/>
    <mergeCell ref="A5:D5"/>
    <mergeCell ref="B120:F120"/>
    <mergeCell ref="F50:F51"/>
    <mergeCell ref="A109:F109"/>
    <mergeCell ref="A8:A9"/>
    <mergeCell ref="B8:B9"/>
    <mergeCell ref="C8:C9"/>
    <mergeCell ref="A50:A51"/>
    <mergeCell ref="B50:B51"/>
    <mergeCell ref="C50:C51"/>
    <mergeCell ref="B121:F121"/>
    <mergeCell ref="B111:H111"/>
    <mergeCell ref="B117:F117"/>
    <mergeCell ref="B118:F118"/>
    <mergeCell ref="B119:F119"/>
  </mergeCells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1 C88:D91 C93:D97 F83:F86 C83:D86 F88:F91 F93:F97 C104:E106" xr:uid="{89762F0E-7F3D-4CBC-A490-8FB89AA3D9B9}">
      <formula1>0</formula1>
      <formula2>9999999999999990</formula2>
    </dataValidation>
  </dataValidations>
  <printOptions horizontalCentered="1" verticalCentered="1"/>
  <pageMargins left="0.70866141732283472" right="0.70866141732283472" top="0.74803149606299213" bottom="0.47244094488188981" header="0.31496062992125984" footer="0.31496062992125984"/>
  <pageSetup paperSize="9" scale="53" fitToHeight="2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AC1C7-5A2D-4ADB-83C1-5320448BF886}">
  <dimension ref="A1:V264"/>
  <sheetViews>
    <sheetView zoomScale="70" zoomScaleNormal="70" workbookViewId="0">
      <selection activeCell="A37" sqref="A37"/>
    </sheetView>
  </sheetViews>
  <sheetFormatPr defaultColWidth="10.625" defaultRowHeight="15.75"/>
  <cols>
    <col min="1" max="1" width="51.875" style="93" customWidth="1"/>
    <col min="2" max="2" width="10.625" style="97"/>
    <col min="3" max="7" width="13.625" style="93" customWidth="1"/>
    <col min="8" max="9" width="14.625" style="93" customWidth="1"/>
    <col min="10" max="20" width="10.625" style="93"/>
    <col min="21" max="21" width="13.5" style="93" bestFit="1" customWidth="1"/>
    <col min="22" max="16384" width="10.625" style="93"/>
  </cols>
  <sheetData>
    <row r="1" spans="1:22">
      <c r="A1" s="26" t="s">
        <v>763</v>
      </c>
      <c r="B1" s="26"/>
      <c r="C1" s="26"/>
      <c r="D1" s="26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136"/>
      <c r="T1" s="27"/>
      <c r="U1" s="27"/>
      <c r="V1" s="27"/>
    </row>
    <row r="2" spans="1:22">
      <c r="A2" s="92"/>
      <c r="B2" s="26"/>
      <c r="C2" s="26"/>
      <c r="D2" s="26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136"/>
      <c r="T2" s="27"/>
      <c r="U2" s="27"/>
      <c r="V2" s="27"/>
    </row>
    <row r="3" spans="1:22">
      <c r="A3" s="619" t="s">
        <v>373</v>
      </c>
      <c r="B3" s="619"/>
      <c r="C3" s="619"/>
      <c r="D3" s="619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V3" s="27"/>
    </row>
    <row r="4" spans="1:22">
      <c r="A4" s="619" t="s">
        <v>374</v>
      </c>
      <c r="B4" s="619"/>
      <c r="C4" s="619"/>
      <c r="D4" s="619"/>
      <c r="E4" s="28"/>
      <c r="F4" s="28"/>
      <c r="G4" s="55"/>
      <c r="H4" s="49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V4" s="27"/>
    </row>
    <row r="5" spans="1:22">
      <c r="A5" s="620">
        <f>Title!B10</f>
        <v>45930</v>
      </c>
      <c r="B5" s="620"/>
      <c r="C5" s="620"/>
      <c r="D5" s="620"/>
      <c r="E5" s="137"/>
      <c r="F5" s="137"/>
      <c r="G5" s="55"/>
      <c r="H5" s="138"/>
      <c r="I5" s="137"/>
      <c r="J5" s="137"/>
      <c r="K5" s="137"/>
      <c r="L5" s="137"/>
      <c r="M5" s="137"/>
      <c r="N5" s="137"/>
      <c r="O5" s="137"/>
      <c r="P5" s="137"/>
      <c r="Q5" s="137"/>
      <c r="R5" s="136"/>
      <c r="S5" s="28"/>
      <c r="V5" s="137"/>
    </row>
    <row r="6" spans="1:22">
      <c r="G6" s="55"/>
      <c r="H6" s="139"/>
    </row>
    <row r="7" spans="1:22" ht="16.5" thickBot="1">
      <c r="I7" s="36" t="s">
        <v>705</v>
      </c>
    </row>
    <row r="8" spans="1:22" s="96" customFormat="1" ht="21" customHeight="1">
      <c r="A8" s="653" t="s">
        <v>602</v>
      </c>
      <c r="B8" s="655" t="s">
        <v>603</v>
      </c>
      <c r="C8" s="140" t="s">
        <v>742</v>
      </c>
      <c r="D8" s="140"/>
      <c r="E8" s="140"/>
      <c r="F8" s="140" t="s">
        <v>764</v>
      </c>
      <c r="G8" s="140"/>
      <c r="H8" s="140"/>
      <c r="I8" s="141"/>
    </row>
    <row r="9" spans="1:22" s="96" customFormat="1" ht="24" customHeight="1">
      <c r="A9" s="654"/>
      <c r="B9" s="656"/>
      <c r="C9" s="194" t="s">
        <v>743</v>
      </c>
      <c r="D9" s="194" t="s">
        <v>744</v>
      </c>
      <c r="E9" s="194" t="s">
        <v>745</v>
      </c>
      <c r="F9" s="195" t="s">
        <v>746</v>
      </c>
      <c r="G9" s="142" t="s">
        <v>765</v>
      </c>
      <c r="H9" s="193"/>
      <c r="I9" s="657" t="s">
        <v>748</v>
      </c>
    </row>
    <row r="10" spans="1:22" s="96" customFormat="1" ht="24" customHeight="1">
      <c r="A10" s="654"/>
      <c r="B10" s="656"/>
      <c r="C10" s="194"/>
      <c r="D10" s="194"/>
      <c r="E10" s="194"/>
      <c r="F10" s="195"/>
      <c r="G10" s="143" t="s">
        <v>625</v>
      </c>
      <c r="H10" s="143" t="s">
        <v>626</v>
      </c>
      <c r="I10" s="658"/>
    </row>
    <row r="11" spans="1:22" ht="16.5" thickBot="1">
      <c r="A11" s="608" t="s">
        <v>3</v>
      </c>
      <c r="B11" s="144" t="s">
        <v>860</v>
      </c>
      <c r="C11" s="145">
        <v>1</v>
      </c>
      <c r="D11" s="145">
        <v>2</v>
      </c>
      <c r="E11" s="145">
        <v>3</v>
      </c>
      <c r="F11" s="145">
        <v>4</v>
      </c>
      <c r="G11" s="145">
        <v>5</v>
      </c>
      <c r="H11" s="145">
        <v>6</v>
      </c>
      <c r="I11" s="146">
        <v>7</v>
      </c>
    </row>
    <row r="12" spans="1:22">
      <c r="A12" s="359" t="s">
        <v>749</v>
      </c>
      <c r="B12" s="592"/>
      <c r="C12" s="593"/>
      <c r="D12" s="593"/>
      <c r="E12" s="593"/>
      <c r="F12" s="593"/>
      <c r="G12" s="593"/>
      <c r="H12" s="593"/>
      <c r="I12" s="594"/>
    </row>
    <row r="13" spans="1:22">
      <c r="A13" s="353" t="s">
        <v>750</v>
      </c>
      <c r="B13" s="595" t="s">
        <v>338</v>
      </c>
      <c r="C13" s="596">
        <v>18236063</v>
      </c>
      <c r="D13" s="596"/>
      <c r="E13" s="596"/>
      <c r="F13" s="596">
        <v>284634</v>
      </c>
      <c r="G13" s="596"/>
      <c r="H13" s="596">
        <v>3988</v>
      </c>
      <c r="I13" s="597">
        <f>F13+G13-H13</f>
        <v>280646</v>
      </c>
    </row>
    <row r="14" spans="1:22">
      <c r="A14" s="353" t="s">
        <v>751</v>
      </c>
      <c r="B14" s="595" t="s">
        <v>339</v>
      </c>
      <c r="C14" s="596"/>
      <c r="D14" s="596"/>
      <c r="E14" s="596"/>
      <c r="F14" s="596"/>
      <c r="G14" s="596"/>
      <c r="H14" s="596"/>
      <c r="I14" s="597">
        <f t="shared" ref="I14:I27" si="0">F14+G14-H14</f>
        <v>0</v>
      </c>
    </row>
    <row r="15" spans="1:22">
      <c r="A15" s="353" t="s">
        <v>666</v>
      </c>
      <c r="B15" s="595" t="s">
        <v>340</v>
      </c>
      <c r="C15" s="596"/>
      <c r="D15" s="596"/>
      <c r="E15" s="596"/>
      <c r="F15" s="596"/>
      <c r="G15" s="596"/>
      <c r="H15" s="596"/>
      <c r="I15" s="597">
        <f t="shared" si="0"/>
        <v>0</v>
      </c>
    </row>
    <row r="16" spans="1:22">
      <c r="A16" s="353" t="s">
        <v>752</v>
      </c>
      <c r="B16" s="595" t="s">
        <v>341</v>
      </c>
      <c r="C16" s="596"/>
      <c r="D16" s="596"/>
      <c r="E16" s="596"/>
      <c r="F16" s="596"/>
      <c r="G16" s="596"/>
      <c r="H16" s="596"/>
      <c r="I16" s="597">
        <f t="shared" si="0"/>
        <v>0</v>
      </c>
    </row>
    <row r="17" spans="1:16">
      <c r="A17" s="353" t="s">
        <v>496</v>
      </c>
      <c r="B17" s="595" t="s">
        <v>342</v>
      </c>
      <c r="C17" s="596"/>
      <c r="D17" s="596"/>
      <c r="E17" s="596"/>
      <c r="F17" s="596">
        <f>+'[4]Справка 8 България'!F17+'[4]Справка 8 САЩ'!F17+'[4]Справка 8 Беларус'!F17</f>
        <v>962</v>
      </c>
      <c r="G17" s="596"/>
      <c r="H17" s="596"/>
      <c r="I17" s="597">
        <f t="shared" si="0"/>
        <v>962</v>
      </c>
    </row>
    <row r="18" spans="1:16" ht="16.5" thickBot="1">
      <c r="A18" s="354" t="s">
        <v>753</v>
      </c>
      <c r="B18" s="598" t="s">
        <v>343</v>
      </c>
      <c r="C18" s="599">
        <f t="shared" ref="C18:H18" si="1">C13+C14+C16+C17</f>
        <v>18236063</v>
      </c>
      <c r="D18" s="599">
        <f t="shared" si="1"/>
        <v>0</v>
      </c>
      <c r="E18" s="599">
        <f t="shared" si="1"/>
        <v>0</v>
      </c>
      <c r="F18" s="599">
        <f t="shared" si="1"/>
        <v>285596</v>
      </c>
      <c r="G18" s="599">
        <f t="shared" si="1"/>
        <v>0</v>
      </c>
      <c r="H18" s="599">
        <f t="shared" si="1"/>
        <v>3988</v>
      </c>
      <c r="I18" s="600">
        <f t="shared" si="0"/>
        <v>281608</v>
      </c>
    </row>
    <row r="19" spans="1:16">
      <c r="A19" s="352" t="s">
        <v>754</v>
      </c>
      <c r="B19" s="601"/>
      <c r="C19" s="602"/>
      <c r="D19" s="602"/>
      <c r="E19" s="602"/>
      <c r="F19" s="602"/>
      <c r="G19" s="602"/>
      <c r="H19" s="602"/>
      <c r="I19" s="603"/>
    </row>
    <row r="20" spans="1:16">
      <c r="A20" s="353" t="s">
        <v>750</v>
      </c>
      <c r="B20" s="595" t="s">
        <v>344</v>
      </c>
      <c r="C20" s="596"/>
      <c r="D20" s="596"/>
      <c r="E20" s="596"/>
      <c r="F20" s="596"/>
      <c r="G20" s="596"/>
      <c r="H20" s="596"/>
      <c r="I20" s="597">
        <f t="shared" si="0"/>
        <v>0</v>
      </c>
      <c r="J20" s="147"/>
      <c r="K20" s="147"/>
      <c r="L20" s="147"/>
      <c r="M20" s="147"/>
      <c r="N20" s="147"/>
      <c r="O20" s="147"/>
      <c r="P20" s="147"/>
    </row>
    <row r="21" spans="1:16">
      <c r="A21" s="353" t="s">
        <v>755</v>
      </c>
      <c r="B21" s="595" t="s">
        <v>345</v>
      </c>
      <c r="C21" s="596">
        <v>19902101</v>
      </c>
      <c r="D21" s="596"/>
      <c r="E21" s="596"/>
      <c r="F21" s="596">
        <v>26602</v>
      </c>
      <c r="G21" s="596"/>
      <c r="H21" s="596"/>
      <c r="I21" s="597">
        <f t="shared" si="0"/>
        <v>26602</v>
      </c>
      <c r="J21" s="147"/>
      <c r="K21" s="147"/>
      <c r="L21" s="147"/>
      <c r="M21" s="147"/>
      <c r="N21" s="147"/>
      <c r="O21" s="147"/>
      <c r="P21" s="147"/>
    </row>
    <row r="22" spans="1:16">
      <c r="A22" s="353" t="s">
        <v>756</v>
      </c>
      <c r="B22" s="595" t="s">
        <v>346</v>
      </c>
      <c r="C22" s="596"/>
      <c r="D22" s="596"/>
      <c r="E22" s="596"/>
      <c r="F22" s="596"/>
      <c r="G22" s="596"/>
      <c r="H22" s="596"/>
      <c r="I22" s="597">
        <f t="shared" si="0"/>
        <v>0</v>
      </c>
      <c r="J22" s="147"/>
      <c r="K22" s="147"/>
      <c r="L22" s="147"/>
      <c r="M22" s="147"/>
      <c r="N22" s="147"/>
      <c r="O22" s="147"/>
      <c r="P22" s="147"/>
    </row>
    <row r="23" spans="1:16">
      <c r="A23" s="353" t="s">
        <v>757</v>
      </c>
      <c r="B23" s="595" t="s">
        <v>347</v>
      </c>
      <c r="C23" s="596"/>
      <c r="D23" s="596"/>
      <c r="E23" s="596"/>
      <c r="F23" s="596"/>
      <c r="G23" s="596"/>
      <c r="H23" s="596"/>
      <c r="I23" s="597">
        <f t="shared" si="0"/>
        <v>0</v>
      </c>
      <c r="J23" s="147"/>
      <c r="K23" s="147"/>
      <c r="L23" s="147"/>
      <c r="M23" s="147"/>
      <c r="N23" s="147"/>
      <c r="O23" s="147"/>
      <c r="P23" s="147"/>
    </row>
    <row r="24" spans="1:16">
      <c r="A24" s="353" t="s">
        <v>758</v>
      </c>
      <c r="B24" s="595" t="s">
        <v>348</v>
      </c>
      <c r="C24" s="596"/>
      <c r="D24" s="596"/>
      <c r="E24" s="596"/>
      <c r="F24" s="596"/>
      <c r="G24" s="596"/>
      <c r="H24" s="596"/>
      <c r="I24" s="597">
        <f t="shared" si="0"/>
        <v>0</v>
      </c>
      <c r="J24" s="147"/>
      <c r="K24" s="147"/>
      <c r="L24" s="147"/>
      <c r="M24" s="147"/>
      <c r="N24" s="147"/>
      <c r="O24" s="147"/>
      <c r="P24" s="147"/>
    </row>
    <row r="25" spans="1:16">
      <c r="A25" s="353" t="s">
        <v>759</v>
      </c>
      <c r="B25" s="595" t="s">
        <v>349</v>
      </c>
      <c r="C25" s="596"/>
      <c r="D25" s="596"/>
      <c r="E25" s="596"/>
      <c r="F25" s="596"/>
      <c r="G25" s="596"/>
      <c r="H25" s="596"/>
      <c r="I25" s="597">
        <f t="shared" si="0"/>
        <v>0</v>
      </c>
      <c r="J25" s="147"/>
      <c r="K25" s="147"/>
      <c r="L25" s="147"/>
      <c r="M25" s="147"/>
      <c r="N25" s="147"/>
      <c r="O25" s="147"/>
      <c r="P25" s="147"/>
    </row>
    <row r="26" spans="1:16">
      <c r="A26" s="355" t="s">
        <v>760</v>
      </c>
      <c r="B26" s="595" t="s">
        <v>350</v>
      </c>
      <c r="C26" s="596"/>
      <c r="D26" s="596"/>
      <c r="E26" s="596"/>
      <c r="F26" s="596"/>
      <c r="G26" s="596"/>
      <c r="H26" s="596"/>
      <c r="I26" s="597">
        <f t="shared" si="0"/>
        <v>0</v>
      </c>
      <c r="J26" s="147"/>
      <c r="K26" s="147"/>
      <c r="L26" s="147"/>
      <c r="M26" s="147"/>
      <c r="N26" s="147"/>
      <c r="O26" s="147"/>
      <c r="P26" s="147"/>
    </row>
    <row r="27" spans="1:16" ht="16.5" thickBot="1">
      <c r="A27" s="354" t="s">
        <v>761</v>
      </c>
      <c r="B27" s="598" t="s">
        <v>351</v>
      </c>
      <c r="C27" s="599">
        <f t="shared" ref="C27:H27" si="2">SUM(C20:C26)</f>
        <v>19902101</v>
      </c>
      <c r="D27" s="599">
        <f t="shared" si="2"/>
        <v>0</v>
      </c>
      <c r="E27" s="599">
        <f t="shared" si="2"/>
        <v>0</v>
      </c>
      <c r="F27" s="599">
        <f t="shared" si="2"/>
        <v>26602</v>
      </c>
      <c r="G27" s="599">
        <f t="shared" si="2"/>
        <v>0</v>
      </c>
      <c r="H27" s="599">
        <f t="shared" si="2"/>
        <v>0</v>
      </c>
      <c r="I27" s="600">
        <f t="shared" si="0"/>
        <v>26602</v>
      </c>
      <c r="J27" s="147"/>
      <c r="K27" s="147"/>
      <c r="L27" s="147"/>
      <c r="M27" s="147"/>
      <c r="N27" s="147"/>
      <c r="O27" s="147"/>
      <c r="P27" s="147"/>
    </row>
    <row r="28" spans="1:16">
      <c r="A28" s="148"/>
      <c r="B28" s="149"/>
      <c r="C28" s="150"/>
      <c r="D28" s="151"/>
      <c r="E28" s="151"/>
      <c r="F28" s="151"/>
      <c r="G28" s="151"/>
      <c r="H28" s="151"/>
      <c r="I28" s="151"/>
      <c r="J28" s="147"/>
      <c r="K28" s="147"/>
      <c r="L28" s="147"/>
      <c r="M28" s="147"/>
      <c r="N28" s="147"/>
      <c r="O28" s="147"/>
      <c r="P28" s="147"/>
    </row>
    <row r="29" spans="1:16" ht="15.75" customHeight="1">
      <c r="A29" s="659" t="s">
        <v>771</v>
      </c>
      <c r="B29" s="659"/>
      <c r="C29" s="659"/>
      <c r="D29" s="659"/>
      <c r="E29" s="659"/>
      <c r="F29" s="659"/>
      <c r="G29" s="659"/>
      <c r="H29" s="659"/>
      <c r="I29" s="659"/>
    </row>
    <row r="30" spans="1:16">
      <c r="A30" s="152"/>
      <c r="B30" s="153"/>
      <c r="C30" s="152"/>
      <c r="D30" s="154"/>
      <c r="E30" s="154"/>
      <c r="F30" s="154"/>
      <c r="G30" s="154"/>
      <c r="H30" s="154"/>
      <c r="I30" s="154"/>
    </row>
    <row r="31" spans="1:16">
      <c r="A31" s="48" t="s">
        <v>356</v>
      </c>
      <c r="B31" s="623">
        <v>45989</v>
      </c>
      <c r="C31" s="623"/>
      <c r="D31" s="623"/>
      <c r="E31" s="623"/>
      <c r="F31" s="623"/>
      <c r="G31" s="623"/>
      <c r="H31" s="623"/>
      <c r="I31" s="147"/>
    </row>
    <row r="32" spans="1:16">
      <c r="A32" s="48"/>
      <c r="B32" s="660"/>
      <c r="C32" s="660"/>
      <c r="D32" s="660"/>
      <c r="E32" s="660"/>
      <c r="F32" s="660"/>
      <c r="G32" s="147"/>
      <c r="H32" s="147"/>
      <c r="I32" s="147"/>
    </row>
    <row r="33" spans="1:9">
      <c r="A33" s="50" t="s">
        <v>762</v>
      </c>
      <c r="B33" s="661" t="s">
        <v>776</v>
      </c>
      <c r="C33" s="661"/>
      <c r="D33" s="661"/>
      <c r="E33" s="661"/>
      <c r="F33" s="661"/>
      <c r="G33" s="147"/>
      <c r="H33" s="147"/>
      <c r="I33" s="147"/>
    </row>
    <row r="34" spans="1:9">
      <c r="A34" s="50"/>
      <c r="B34" s="662"/>
      <c r="C34" s="662"/>
      <c r="D34" s="662"/>
      <c r="E34" s="662"/>
      <c r="F34" s="662"/>
      <c r="G34" s="662"/>
      <c r="H34" s="662"/>
      <c r="I34" s="662"/>
    </row>
    <row r="35" spans="1:9" ht="15.75" customHeight="1">
      <c r="A35" s="50" t="s">
        <v>361</v>
      </c>
      <c r="B35" s="621" t="s">
        <v>837</v>
      </c>
      <c r="C35" s="621"/>
      <c r="D35" s="621"/>
      <c r="E35" s="621"/>
      <c r="F35" s="621"/>
      <c r="G35" s="621"/>
      <c r="H35" s="621"/>
      <c r="I35" s="621"/>
    </row>
    <row r="36" spans="1:9" ht="15.95" customHeight="1">
      <c r="A36" s="51"/>
      <c r="B36" s="621"/>
      <c r="C36" s="621"/>
      <c r="D36" s="621"/>
      <c r="E36" s="621"/>
      <c r="F36" s="621"/>
      <c r="G36" s="621"/>
      <c r="H36" s="621"/>
      <c r="I36" s="621"/>
    </row>
    <row r="37" spans="1:9">
      <c r="A37" s="51"/>
      <c r="B37" s="621"/>
      <c r="C37" s="621"/>
      <c r="D37" s="621"/>
      <c r="E37" s="621"/>
      <c r="F37" s="621"/>
      <c r="G37" s="621"/>
      <c r="H37" s="621"/>
      <c r="I37" s="621"/>
    </row>
    <row r="38" spans="1:9">
      <c r="A38" s="51"/>
      <c r="B38" s="621"/>
      <c r="C38" s="621"/>
      <c r="D38" s="621"/>
      <c r="E38" s="621"/>
      <c r="F38" s="621"/>
      <c r="G38" s="621"/>
      <c r="H38" s="621"/>
      <c r="I38" s="621"/>
    </row>
    <row r="39" spans="1:9">
      <c r="A39" s="51"/>
      <c r="B39" s="621"/>
      <c r="C39" s="621"/>
      <c r="D39" s="621"/>
      <c r="E39" s="621"/>
      <c r="F39" s="621"/>
      <c r="G39" s="621"/>
      <c r="H39" s="621"/>
      <c r="I39" s="621"/>
    </row>
    <row r="40" spans="1:9">
      <c r="A40" s="51"/>
      <c r="B40" s="621"/>
      <c r="C40" s="621"/>
      <c r="D40" s="621"/>
      <c r="E40" s="621"/>
      <c r="F40" s="621"/>
      <c r="G40" s="621"/>
      <c r="H40" s="621"/>
      <c r="I40" s="621"/>
    </row>
    <row r="41" spans="1:9">
      <c r="A41" s="51"/>
      <c r="B41" s="621"/>
      <c r="C41" s="621"/>
      <c r="D41" s="621"/>
      <c r="E41" s="621"/>
      <c r="F41" s="621"/>
      <c r="G41" s="621"/>
      <c r="H41" s="621"/>
      <c r="I41" s="621"/>
    </row>
    <row r="42" spans="1:9">
      <c r="A42" s="51"/>
      <c r="B42" s="621"/>
      <c r="C42" s="621"/>
      <c r="D42" s="621"/>
      <c r="E42" s="621"/>
      <c r="F42" s="621"/>
      <c r="G42" s="621"/>
      <c r="H42" s="621"/>
      <c r="I42" s="621"/>
    </row>
    <row r="43" spans="1:9">
      <c r="D43" s="147"/>
      <c r="E43" s="147"/>
      <c r="F43" s="147"/>
      <c r="G43" s="147"/>
      <c r="H43" s="147"/>
      <c r="I43" s="147"/>
    </row>
    <row r="44" spans="1:9">
      <c r="D44" s="147"/>
      <c r="E44" s="147"/>
      <c r="F44" s="147"/>
      <c r="G44" s="147"/>
      <c r="H44" s="147"/>
      <c r="I44" s="147"/>
    </row>
    <row r="45" spans="1:9">
      <c r="D45" s="147"/>
      <c r="E45" s="147"/>
      <c r="F45" s="147"/>
      <c r="G45" s="147"/>
      <c r="H45" s="147"/>
      <c r="I45" s="147"/>
    </row>
    <row r="46" spans="1:9">
      <c r="D46" s="147"/>
      <c r="E46" s="147"/>
      <c r="F46" s="147"/>
      <c r="G46" s="147"/>
      <c r="H46" s="147"/>
      <c r="I46" s="147"/>
    </row>
    <row r="47" spans="1:9">
      <c r="D47" s="147"/>
      <c r="E47" s="147"/>
      <c r="F47" s="147"/>
      <c r="G47" s="147"/>
      <c r="H47" s="147"/>
      <c r="I47" s="147"/>
    </row>
    <row r="48" spans="1:9">
      <c r="D48" s="147"/>
      <c r="E48" s="147"/>
      <c r="F48" s="147"/>
      <c r="G48" s="147"/>
      <c r="H48" s="147"/>
      <c r="I48" s="147"/>
    </row>
    <row r="49" spans="4:9">
      <c r="D49" s="147"/>
      <c r="E49" s="147"/>
      <c r="F49" s="147"/>
      <c r="G49" s="147"/>
      <c r="H49" s="147"/>
      <c r="I49" s="147"/>
    </row>
    <row r="50" spans="4:9">
      <c r="D50" s="147"/>
      <c r="E50" s="147"/>
      <c r="F50" s="147"/>
      <c r="G50" s="147"/>
      <c r="H50" s="147"/>
      <c r="I50" s="147"/>
    </row>
    <row r="51" spans="4:9">
      <c r="D51" s="147"/>
      <c r="E51" s="147"/>
      <c r="F51" s="147"/>
      <c r="G51" s="147"/>
      <c r="H51" s="147"/>
      <c r="I51" s="147"/>
    </row>
    <row r="52" spans="4:9">
      <c r="D52" s="147"/>
      <c r="E52" s="147"/>
      <c r="F52" s="147"/>
      <c r="G52" s="147"/>
      <c r="H52" s="147"/>
      <c r="I52" s="147"/>
    </row>
    <row r="53" spans="4:9">
      <c r="D53" s="147"/>
      <c r="E53" s="147"/>
      <c r="F53" s="147"/>
      <c r="G53" s="147"/>
      <c r="H53" s="147"/>
      <c r="I53" s="147"/>
    </row>
    <row r="54" spans="4:9">
      <c r="D54" s="147"/>
      <c r="E54" s="147"/>
      <c r="F54" s="147"/>
      <c r="G54" s="147"/>
      <c r="H54" s="147"/>
      <c r="I54" s="147"/>
    </row>
    <row r="55" spans="4:9">
      <c r="D55" s="147"/>
      <c r="E55" s="147"/>
      <c r="F55" s="147"/>
      <c r="G55" s="147"/>
      <c r="H55" s="147"/>
      <c r="I55" s="147"/>
    </row>
    <row r="56" spans="4:9">
      <c r="D56" s="147"/>
      <c r="E56" s="147"/>
      <c r="F56" s="147"/>
      <c r="G56" s="147"/>
      <c r="H56" s="147"/>
      <c r="I56" s="147"/>
    </row>
    <row r="57" spans="4:9">
      <c r="D57" s="147"/>
      <c r="E57" s="147"/>
      <c r="F57" s="147"/>
      <c r="G57" s="147"/>
      <c r="H57" s="147"/>
      <c r="I57" s="147"/>
    </row>
    <row r="58" spans="4:9">
      <c r="D58" s="147"/>
      <c r="E58" s="147"/>
      <c r="F58" s="147"/>
      <c r="G58" s="147"/>
      <c r="H58" s="147"/>
      <c r="I58" s="147"/>
    </row>
    <row r="59" spans="4:9">
      <c r="D59" s="147"/>
      <c r="E59" s="147"/>
      <c r="F59" s="147"/>
      <c r="G59" s="147"/>
      <c r="H59" s="147"/>
      <c r="I59" s="147"/>
    </row>
    <row r="60" spans="4:9">
      <c r="D60" s="147"/>
      <c r="E60" s="147"/>
      <c r="F60" s="147"/>
      <c r="G60" s="147"/>
      <c r="H60" s="147"/>
      <c r="I60" s="147"/>
    </row>
    <row r="61" spans="4:9">
      <c r="D61" s="147"/>
      <c r="E61" s="147"/>
      <c r="F61" s="147"/>
      <c r="G61" s="147"/>
      <c r="H61" s="147"/>
      <c r="I61" s="147"/>
    </row>
    <row r="62" spans="4:9">
      <c r="D62" s="147"/>
      <c r="E62" s="147"/>
      <c r="F62" s="147"/>
      <c r="G62" s="147"/>
      <c r="H62" s="147"/>
      <c r="I62" s="147"/>
    </row>
    <row r="63" spans="4:9">
      <c r="D63" s="147"/>
      <c r="E63" s="147"/>
      <c r="F63" s="147"/>
      <c r="G63" s="147"/>
      <c r="H63" s="147"/>
      <c r="I63" s="147"/>
    </row>
    <row r="64" spans="4:9">
      <c r="D64" s="147"/>
      <c r="E64" s="147"/>
      <c r="F64" s="147"/>
      <c r="G64" s="147"/>
      <c r="H64" s="147"/>
      <c r="I64" s="147"/>
    </row>
    <row r="65" spans="4:9">
      <c r="D65" s="147"/>
      <c r="E65" s="147"/>
      <c r="F65" s="147"/>
      <c r="G65" s="147"/>
      <c r="H65" s="147"/>
      <c r="I65" s="147"/>
    </row>
    <row r="66" spans="4:9">
      <c r="D66" s="147"/>
      <c r="E66" s="147"/>
      <c r="F66" s="147"/>
      <c r="G66" s="147"/>
      <c r="H66" s="147"/>
      <c r="I66" s="147"/>
    </row>
    <row r="67" spans="4:9">
      <c r="D67" s="147"/>
      <c r="E67" s="147"/>
      <c r="F67" s="147"/>
      <c r="G67" s="147"/>
      <c r="H67" s="147"/>
      <c r="I67" s="147"/>
    </row>
    <row r="68" spans="4:9">
      <c r="D68" s="147"/>
      <c r="E68" s="147"/>
      <c r="F68" s="147"/>
      <c r="G68" s="147"/>
      <c r="H68" s="147"/>
      <c r="I68" s="147"/>
    </row>
    <row r="69" spans="4:9">
      <c r="D69" s="147"/>
      <c r="E69" s="147"/>
      <c r="F69" s="147"/>
      <c r="G69" s="147"/>
      <c r="H69" s="147"/>
      <c r="I69" s="147"/>
    </row>
    <row r="70" spans="4:9">
      <c r="D70" s="147"/>
      <c r="E70" s="147"/>
      <c r="F70" s="147"/>
      <c r="G70" s="147"/>
      <c r="H70" s="147"/>
      <c r="I70" s="147"/>
    </row>
    <row r="71" spans="4:9">
      <c r="D71" s="147"/>
      <c r="E71" s="147"/>
      <c r="F71" s="147"/>
      <c r="G71" s="147"/>
      <c r="H71" s="147"/>
      <c r="I71" s="147"/>
    </row>
    <row r="72" spans="4:9">
      <c r="D72" s="147"/>
      <c r="E72" s="147"/>
      <c r="F72" s="147"/>
      <c r="G72" s="147"/>
      <c r="H72" s="147"/>
      <c r="I72" s="147"/>
    </row>
    <row r="73" spans="4:9">
      <c r="D73" s="147"/>
      <c r="E73" s="147"/>
      <c r="F73" s="147"/>
      <c r="G73" s="147"/>
      <c r="H73" s="147"/>
      <c r="I73" s="147"/>
    </row>
    <row r="74" spans="4:9">
      <c r="D74" s="147"/>
      <c r="E74" s="147"/>
      <c r="F74" s="147"/>
      <c r="G74" s="147"/>
      <c r="H74" s="147"/>
      <c r="I74" s="147"/>
    </row>
    <row r="75" spans="4:9">
      <c r="D75" s="147"/>
      <c r="E75" s="147"/>
      <c r="F75" s="147"/>
      <c r="G75" s="147"/>
      <c r="H75" s="147"/>
      <c r="I75" s="147"/>
    </row>
    <row r="76" spans="4:9">
      <c r="D76" s="147"/>
      <c r="E76" s="147"/>
      <c r="F76" s="147"/>
      <c r="G76" s="147"/>
      <c r="H76" s="147"/>
      <c r="I76" s="147"/>
    </row>
    <row r="77" spans="4:9">
      <c r="D77" s="147"/>
      <c r="E77" s="147"/>
      <c r="F77" s="147"/>
      <c r="G77" s="147"/>
      <c r="H77" s="147"/>
      <c r="I77" s="147"/>
    </row>
    <row r="78" spans="4:9">
      <c r="D78" s="147"/>
      <c r="E78" s="147"/>
      <c r="F78" s="147"/>
      <c r="G78" s="147"/>
      <c r="H78" s="147"/>
      <c r="I78" s="147"/>
    </row>
    <row r="79" spans="4:9">
      <c r="D79" s="147"/>
      <c r="E79" s="147"/>
      <c r="F79" s="147"/>
      <c r="G79" s="147"/>
      <c r="H79" s="147"/>
      <c r="I79" s="147"/>
    </row>
    <row r="80" spans="4:9">
      <c r="D80" s="147"/>
      <c r="E80" s="147"/>
      <c r="F80" s="147"/>
      <c r="G80" s="147"/>
      <c r="H80" s="147"/>
      <c r="I80" s="147"/>
    </row>
    <row r="81" spans="4:9">
      <c r="D81" s="147"/>
      <c r="E81" s="147"/>
      <c r="F81" s="147"/>
      <c r="G81" s="147"/>
      <c r="H81" s="147"/>
      <c r="I81" s="147"/>
    </row>
    <row r="82" spans="4:9">
      <c r="D82" s="147"/>
      <c r="E82" s="147"/>
      <c r="F82" s="147"/>
      <c r="G82" s="147"/>
      <c r="H82" s="147"/>
      <c r="I82" s="147"/>
    </row>
    <row r="83" spans="4:9">
      <c r="D83" s="147"/>
      <c r="E83" s="147"/>
      <c r="F83" s="147"/>
      <c r="G83" s="147"/>
      <c r="H83" s="147"/>
      <c r="I83" s="147"/>
    </row>
    <row r="84" spans="4:9">
      <c r="D84" s="147"/>
      <c r="E84" s="147"/>
      <c r="F84" s="147"/>
      <c r="G84" s="147"/>
      <c r="H84" s="147"/>
      <c r="I84" s="147"/>
    </row>
    <row r="85" spans="4:9">
      <c r="D85" s="147"/>
      <c r="E85" s="147"/>
      <c r="F85" s="147"/>
      <c r="G85" s="147"/>
      <c r="H85" s="147"/>
      <c r="I85" s="147"/>
    </row>
    <row r="86" spans="4:9">
      <c r="D86" s="147"/>
      <c r="E86" s="147"/>
      <c r="F86" s="147"/>
      <c r="G86" s="147"/>
      <c r="H86" s="147"/>
      <c r="I86" s="147"/>
    </row>
    <row r="87" spans="4:9">
      <c r="D87" s="147"/>
      <c r="E87" s="147"/>
      <c r="F87" s="147"/>
      <c r="G87" s="147"/>
      <c r="H87" s="147"/>
      <c r="I87" s="147"/>
    </row>
    <row r="88" spans="4:9">
      <c r="D88" s="147"/>
      <c r="E88" s="147"/>
      <c r="F88" s="147"/>
      <c r="G88" s="147"/>
      <c r="H88" s="147"/>
      <c r="I88" s="147"/>
    </row>
    <row r="89" spans="4:9">
      <c r="D89" s="147"/>
      <c r="E89" s="147"/>
      <c r="F89" s="147"/>
      <c r="G89" s="147"/>
      <c r="H89" s="147"/>
      <c r="I89" s="147"/>
    </row>
    <row r="90" spans="4:9">
      <c r="D90" s="147"/>
      <c r="E90" s="147"/>
      <c r="F90" s="147"/>
      <c r="G90" s="147"/>
      <c r="H90" s="147"/>
      <c r="I90" s="147"/>
    </row>
    <row r="91" spans="4:9">
      <c r="D91" s="147"/>
      <c r="E91" s="147"/>
      <c r="F91" s="147"/>
      <c r="G91" s="147"/>
      <c r="H91" s="147"/>
      <c r="I91" s="147"/>
    </row>
    <row r="92" spans="4:9">
      <c r="D92" s="147"/>
      <c r="E92" s="147"/>
      <c r="F92" s="147"/>
      <c r="G92" s="147"/>
      <c r="H92" s="147"/>
      <c r="I92" s="147"/>
    </row>
    <row r="93" spans="4:9">
      <c r="D93" s="147"/>
      <c r="E93" s="147"/>
      <c r="F93" s="147"/>
      <c r="G93" s="147"/>
      <c r="H93" s="147"/>
      <c r="I93" s="147"/>
    </row>
    <row r="94" spans="4:9">
      <c r="D94" s="147"/>
      <c r="E94" s="147"/>
      <c r="F94" s="147"/>
      <c r="G94" s="147"/>
      <c r="H94" s="147"/>
      <c r="I94" s="147"/>
    </row>
    <row r="95" spans="4:9">
      <c r="D95" s="147"/>
      <c r="E95" s="147"/>
      <c r="F95" s="147"/>
      <c r="G95" s="147"/>
      <c r="H95" s="147"/>
      <c r="I95" s="147"/>
    </row>
    <row r="96" spans="4:9">
      <c r="D96" s="147"/>
      <c r="E96" s="147"/>
      <c r="F96" s="147"/>
      <c r="G96" s="147"/>
      <c r="H96" s="147"/>
      <c r="I96" s="147"/>
    </row>
    <row r="97" spans="4:9">
      <c r="D97" s="147"/>
      <c r="E97" s="147"/>
      <c r="F97" s="147"/>
      <c r="G97" s="147"/>
      <c r="H97" s="147"/>
      <c r="I97" s="147"/>
    </row>
    <row r="98" spans="4:9">
      <c r="D98" s="147"/>
      <c r="E98" s="147"/>
      <c r="F98" s="147"/>
      <c r="G98" s="147"/>
      <c r="H98" s="147"/>
      <c r="I98" s="147"/>
    </row>
    <row r="99" spans="4:9">
      <c r="D99" s="147"/>
      <c r="E99" s="147"/>
      <c r="F99" s="147"/>
      <c r="G99" s="147"/>
      <c r="H99" s="147"/>
      <c r="I99" s="147"/>
    </row>
    <row r="100" spans="4:9">
      <c r="D100" s="147"/>
      <c r="E100" s="147"/>
      <c r="F100" s="147"/>
      <c r="G100" s="147"/>
      <c r="H100" s="147"/>
      <c r="I100" s="147"/>
    </row>
    <row r="101" spans="4:9">
      <c r="D101" s="147"/>
      <c r="E101" s="147"/>
      <c r="F101" s="147"/>
      <c r="G101" s="147"/>
      <c r="H101" s="147"/>
      <c r="I101" s="147"/>
    </row>
    <row r="102" spans="4:9">
      <c r="D102" s="147"/>
      <c r="E102" s="147"/>
      <c r="F102" s="147"/>
      <c r="G102" s="147"/>
      <c r="H102" s="147"/>
      <c r="I102" s="147"/>
    </row>
    <row r="103" spans="4:9">
      <c r="D103" s="147"/>
      <c r="E103" s="147"/>
      <c r="F103" s="147"/>
      <c r="G103" s="147"/>
      <c r="H103" s="147"/>
      <c r="I103" s="147"/>
    </row>
    <row r="104" spans="4:9">
      <c r="D104" s="147"/>
      <c r="E104" s="147"/>
      <c r="F104" s="147"/>
      <c r="G104" s="147"/>
      <c r="H104" s="147"/>
      <c r="I104" s="147"/>
    </row>
    <row r="105" spans="4:9">
      <c r="D105" s="147"/>
      <c r="E105" s="147"/>
      <c r="F105" s="147"/>
      <c r="G105" s="147"/>
      <c r="H105" s="147"/>
      <c r="I105" s="147"/>
    </row>
    <row r="106" spans="4:9">
      <c r="D106" s="147"/>
      <c r="E106" s="147"/>
      <c r="F106" s="147"/>
      <c r="G106" s="147"/>
      <c r="H106" s="147"/>
      <c r="I106" s="147"/>
    </row>
    <row r="107" spans="4:9">
      <c r="D107" s="147"/>
      <c r="E107" s="147"/>
      <c r="F107" s="147"/>
      <c r="G107" s="147"/>
      <c r="H107" s="147"/>
      <c r="I107" s="147"/>
    </row>
    <row r="108" spans="4:9">
      <c r="D108" s="147"/>
      <c r="E108" s="147"/>
      <c r="F108" s="147"/>
      <c r="G108" s="147"/>
      <c r="H108" s="147"/>
      <c r="I108" s="147"/>
    </row>
    <row r="109" spans="4:9">
      <c r="D109" s="147"/>
      <c r="E109" s="147"/>
      <c r="F109" s="147"/>
      <c r="G109" s="147"/>
      <c r="H109" s="147"/>
      <c r="I109" s="147"/>
    </row>
    <row r="110" spans="4:9">
      <c r="D110" s="147"/>
      <c r="E110" s="147"/>
      <c r="F110" s="147"/>
      <c r="G110" s="147"/>
      <c r="H110" s="147"/>
      <c r="I110" s="147"/>
    </row>
    <row r="111" spans="4:9">
      <c r="D111" s="147"/>
      <c r="E111" s="147"/>
      <c r="F111" s="147"/>
      <c r="G111" s="147"/>
      <c r="H111" s="147"/>
      <c r="I111" s="147"/>
    </row>
    <row r="112" spans="4:9">
      <c r="D112" s="147"/>
      <c r="E112" s="147"/>
      <c r="F112" s="147"/>
      <c r="G112" s="147"/>
      <c r="H112" s="147"/>
      <c r="I112" s="147"/>
    </row>
    <row r="113" spans="4:9">
      <c r="D113" s="147"/>
      <c r="E113" s="147"/>
      <c r="F113" s="147"/>
      <c r="G113" s="147"/>
      <c r="H113" s="147"/>
      <c r="I113" s="147"/>
    </row>
    <row r="114" spans="4:9">
      <c r="D114" s="147"/>
      <c r="E114" s="147"/>
      <c r="F114" s="147"/>
      <c r="G114" s="147"/>
      <c r="H114" s="147"/>
      <c r="I114" s="147"/>
    </row>
    <row r="115" spans="4:9">
      <c r="D115" s="147"/>
      <c r="E115" s="147"/>
      <c r="F115" s="147"/>
      <c r="G115" s="147"/>
      <c r="H115" s="147"/>
      <c r="I115" s="147"/>
    </row>
    <row r="116" spans="4:9">
      <c r="D116" s="147"/>
      <c r="E116" s="147"/>
      <c r="F116" s="147"/>
      <c r="G116" s="147"/>
      <c r="H116" s="147"/>
      <c r="I116" s="147"/>
    </row>
    <row r="117" spans="4:9">
      <c r="D117" s="147"/>
      <c r="E117" s="147"/>
      <c r="F117" s="147"/>
      <c r="G117" s="147"/>
      <c r="H117" s="147"/>
      <c r="I117" s="147"/>
    </row>
    <row r="118" spans="4:9">
      <c r="D118" s="147"/>
      <c r="E118" s="147"/>
      <c r="F118" s="147"/>
      <c r="G118" s="147"/>
      <c r="H118" s="147"/>
      <c r="I118" s="147"/>
    </row>
    <row r="119" spans="4:9">
      <c r="D119" s="147"/>
      <c r="E119" s="147"/>
      <c r="F119" s="147"/>
      <c r="G119" s="147"/>
      <c r="H119" s="147"/>
      <c r="I119" s="147"/>
    </row>
    <row r="120" spans="4:9">
      <c r="D120" s="147"/>
      <c r="E120" s="147"/>
      <c r="F120" s="147"/>
      <c r="G120" s="147"/>
      <c r="H120" s="147"/>
      <c r="I120" s="147"/>
    </row>
    <row r="121" spans="4:9">
      <c r="D121" s="147"/>
      <c r="E121" s="147"/>
      <c r="F121" s="147"/>
      <c r="G121" s="147"/>
      <c r="H121" s="147"/>
      <c r="I121" s="147"/>
    </row>
    <row r="122" spans="4:9">
      <c r="D122" s="147"/>
      <c r="E122" s="147"/>
      <c r="F122" s="147"/>
      <c r="G122" s="147"/>
      <c r="H122" s="147"/>
      <c r="I122" s="147"/>
    </row>
    <row r="123" spans="4:9">
      <c r="D123" s="147"/>
      <c r="E123" s="147"/>
      <c r="F123" s="147"/>
      <c r="G123" s="147"/>
      <c r="H123" s="147"/>
      <c r="I123" s="147"/>
    </row>
    <row r="124" spans="4:9">
      <c r="D124" s="147"/>
      <c r="E124" s="147"/>
      <c r="F124" s="147"/>
      <c r="G124" s="147"/>
      <c r="H124" s="147"/>
      <c r="I124" s="147"/>
    </row>
    <row r="125" spans="4:9">
      <c r="D125" s="147"/>
      <c r="E125" s="147"/>
      <c r="F125" s="147"/>
      <c r="G125" s="147"/>
      <c r="H125" s="147"/>
      <c r="I125" s="147"/>
    </row>
    <row r="126" spans="4:9">
      <c r="D126" s="147"/>
      <c r="E126" s="147"/>
      <c r="F126" s="147"/>
      <c r="G126" s="147"/>
      <c r="H126" s="147"/>
      <c r="I126" s="147"/>
    </row>
    <row r="127" spans="4:9">
      <c r="D127" s="147"/>
      <c r="E127" s="147"/>
      <c r="F127" s="147"/>
      <c r="G127" s="147"/>
      <c r="H127" s="147"/>
      <c r="I127" s="147"/>
    </row>
    <row r="128" spans="4:9">
      <c r="D128" s="147"/>
      <c r="E128" s="147"/>
      <c r="F128" s="147"/>
      <c r="G128" s="147"/>
      <c r="H128" s="147"/>
      <c r="I128" s="147"/>
    </row>
    <row r="129" spans="4:9">
      <c r="D129" s="147"/>
      <c r="E129" s="147"/>
      <c r="F129" s="147"/>
      <c r="G129" s="147"/>
      <c r="H129" s="147"/>
      <c r="I129" s="147"/>
    </row>
    <row r="130" spans="4:9">
      <c r="D130" s="147"/>
      <c r="E130" s="147"/>
      <c r="F130" s="147"/>
      <c r="G130" s="147"/>
      <c r="H130" s="147"/>
      <c r="I130" s="147"/>
    </row>
    <row r="131" spans="4:9">
      <c r="D131" s="147"/>
      <c r="E131" s="147"/>
      <c r="F131" s="147"/>
      <c r="G131" s="147"/>
      <c r="H131" s="147"/>
      <c r="I131" s="147"/>
    </row>
    <row r="132" spans="4:9">
      <c r="D132" s="147"/>
      <c r="E132" s="147"/>
      <c r="F132" s="147"/>
      <c r="G132" s="147"/>
      <c r="H132" s="147"/>
      <c r="I132" s="147"/>
    </row>
    <row r="133" spans="4:9">
      <c r="D133" s="147"/>
      <c r="E133" s="147"/>
      <c r="F133" s="147"/>
      <c r="G133" s="147"/>
      <c r="H133" s="147"/>
      <c r="I133" s="147"/>
    </row>
    <row r="134" spans="4:9">
      <c r="D134" s="147"/>
      <c r="E134" s="147"/>
      <c r="F134" s="147"/>
      <c r="G134" s="147"/>
      <c r="H134" s="147"/>
      <c r="I134" s="147"/>
    </row>
    <row r="135" spans="4:9">
      <c r="D135" s="147"/>
      <c r="E135" s="147"/>
      <c r="F135" s="147"/>
      <c r="G135" s="147"/>
      <c r="H135" s="147"/>
      <c r="I135" s="147"/>
    </row>
    <row r="136" spans="4:9">
      <c r="D136" s="147"/>
      <c r="E136" s="147"/>
      <c r="F136" s="147"/>
      <c r="G136" s="147"/>
      <c r="H136" s="147"/>
      <c r="I136" s="147"/>
    </row>
    <row r="137" spans="4:9">
      <c r="D137" s="147"/>
      <c r="E137" s="147"/>
      <c r="F137" s="147"/>
      <c r="G137" s="147"/>
      <c r="H137" s="147"/>
      <c r="I137" s="147"/>
    </row>
    <row r="138" spans="4:9">
      <c r="D138" s="147"/>
      <c r="E138" s="147"/>
      <c r="F138" s="147"/>
      <c r="G138" s="147"/>
      <c r="H138" s="147"/>
      <c r="I138" s="147"/>
    </row>
    <row r="139" spans="4:9">
      <c r="D139" s="147"/>
      <c r="E139" s="147"/>
      <c r="F139" s="147"/>
      <c r="G139" s="147"/>
      <c r="H139" s="147"/>
      <c r="I139" s="147"/>
    </row>
    <row r="140" spans="4:9">
      <c r="D140" s="147"/>
      <c r="E140" s="147"/>
      <c r="F140" s="147"/>
      <c r="G140" s="147"/>
      <c r="H140" s="147"/>
      <c r="I140" s="147"/>
    </row>
    <row r="141" spans="4:9">
      <c r="D141" s="147"/>
      <c r="E141" s="147"/>
      <c r="F141" s="147"/>
      <c r="G141" s="147"/>
      <c r="H141" s="147"/>
      <c r="I141" s="147"/>
    </row>
    <row r="142" spans="4:9">
      <c r="D142" s="147"/>
      <c r="E142" s="147"/>
      <c r="F142" s="147"/>
      <c r="G142" s="147"/>
      <c r="H142" s="147"/>
      <c r="I142" s="147"/>
    </row>
    <row r="143" spans="4:9">
      <c r="D143" s="147"/>
      <c r="E143" s="147"/>
      <c r="F143" s="147"/>
      <c r="G143" s="147"/>
      <c r="H143" s="147"/>
      <c r="I143" s="147"/>
    </row>
    <row r="144" spans="4:9">
      <c r="D144" s="147"/>
      <c r="E144" s="147"/>
      <c r="F144" s="147"/>
      <c r="G144" s="147"/>
      <c r="H144" s="147"/>
      <c r="I144" s="147"/>
    </row>
    <row r="145" spans="4:9">
      <c r="D145" s="147"/>
      <c r="E145" s="147"/>
      <c r="F145" s="147"/>
      <c r="G145" s="147"/>
      <c r="H145" s="147"/>
      <c r="I145" s="147"/>
    </row>
    <row r="146" spans="4:9">
      <c r="D146" s="147"/>
      <c r="E146" s="147"/>
      <c r="F146" s="147"/>
      <c r="G146" s="147"/>
      <c r="H146" s="147"/>
      <c r="I146" s="147"/>
    </row>
    <row r="147" spans="4:9">
      <c r="D147" s="147"/>
      <c r="E147" s="147"/>
      <c r="F147" s="147"/>
      <c r="G147" s="147"/>
      <c r="H147" s="147"/>
      <c r="I147" s="147"/>
    </row>
    <row r="148" spans="4:9">
      <c r="D148" s="147"/>
      <c r="E148" s="147"/>
      <c r="F148" s="147"/>
      <c r="G148" s="147"/>
      <c r="H148" s="147"/>
      <c r="I148" s="147"/>
    </row>
    <row r="149" spans="4:9">
      <c r="D149" s="147"/>
      <c r="E149" s="147"/>
      <c r="F149" s="147"/>
      <c r="G149" s="147"/>
      <c r="H149" s="147"/>
      <c r="I149" s="147"/>
    </row>
    <row r="150" spans="4:9">
      <c r="D150" s="147"/>
      <c r="E150" s="147"/>
      <c r="F150" s="147"/>
      <c r="G150" s="147"/>
      <c r="H150" s="147"/>
      <c r="I150" s="147"/>
    </row>
    <row r="151" spans="4:9">
      <c r="D151" s="147"/>
      <c r="E151" s="147"/>
      <c r="F151" s="147"/>
      <c r="G151" s="147"/>
      <c r="H151" s="147"/>
      <c r="I151" s="147"/>
    </row>
    <row r="152" spans="4:9">
      <c r="D152" s="147"/>
      <c r="E152" s="147"/>
      <c r="F152" s="147"/>
      <c r="G152" s="147"/>
      <c r="H152" s="147"/>
      <c r="I152" s="147"/>
    </row>
    <row r="153" spans="4:9">
      <c r="D153" s="147"/>
      <c r="E153" s="147"/>
      <c r="F153" s="147"/>
      <c r="G153" s="147"/>
      <c r="H153" s="147"/>
      <c r="I153" s="147"/>
    </row>
    <row r="154" spans="4:9">
      <c r="D154" s="147"/>
      <c r="E154" s="147"/>
      <c r="F154" s="147"/>
      <c r="G154" s="147"/>
      <c r="H154" s="147"/>
      <c r="I154" s="147"/>
    </row>
    <row r="155" spans="4:9">
      <c r="D155" s="147"/>
      <c r="E155" s="147"/>
      <c r="F155" s="147"/>
      <c r="G155" s="147"/>
      <c r="H155" s="147"/>
      <c r="I155" s="147"/>
    </row>
    <row r="156" spans="4:9">
      <c r="D156" s="147"/>
      <c r="E156" s="147"/>
      <c r="F156" s="147"/>
      <c r="G156" s="147"/>
      <c r="H156" s="147"/>
      <c r="I156" s="147"/>
    </row>
    <row r="157" spans="4:9">
      <c r="D157" s="147"/>
      <c r="E157" s="147"/>
      <c r="F157" s="147"/>
      <c r="G157" s="147"/>
      <c r="H157" s="147"/>
      <c r="I157" s="147"/>
    </row>
    <row r="158" spans="4:9">
      <c r="D158" s="147"/>
      <c r="E158" s="147"/>
      <c r="F158" s="147"/>
      <c r="G158" s="147"/>
      <c r="H158" s="147"/>
      <c r="I158" s="147"/>
    </row>
    <row r="159" spans="4:9">
      <c r="D159" s="147"/>
      <c r="E159" s="147"/>
      <c r="F159" s="147"/>
      <c r="G159" s="147"/>
      <c r="H159" s="147"/>
      <c r="I159" s="147"/>
    </row>
    <row r="160" spans="4:9">
      <c r="D160" s="147"/>
      <c r="E160" s="147"/>
      <c r="F160" s="147"/>
      <c r="G160" s="147"/>
      <c r="H160" s="147"/>
      <c r="I160" s="147"/>
    </row>
    <row r="161" spans="4:9">
      <c r="D161" s="147"/>
      <c r="E161" s="147"/>
      <c r="F161" s="147"/>
      <c r="G161" s="147"/>
      <c r="H161" s="147"/>
      <c r="I161" s="147"/>
    </row>
    <row r="162" spans="4:9">
      <c r="D162" s="147"/>
      <c r="E162" s="147"/>
      <c r="F162" s="147"/>
      <c r="G162" s="147"/>
      <c r="H162" s="147"/>
      <c r="I162" s="147"/>
    </row>
    <row r="163" spans="4:9">
      <c r="D163" s="147"/>
      <c r="E163" s="147"/>
      <c r="F163" s="147"/>
      <c r="G163" s="147"/>
      <c r="H163" s="147"/>
      <c r="I163" s="147"/>
    </row>
    <row r="164" spans="4:9">
      <c r="D164" s="147"/>
      <c r="E164" s="147"/>
      <c r="F164" s="147"/>
      <c r="G164" s="147"/>
      <c r="H164" s="147"/>
      <c r="I164" s="147"/>
    </row>
    <row r="165" spans="4:9">
      <c r="D165" s="147"/>
      <c r="E165" s="147"/>
      <c r="F165" s="147"/>
      <c r="G165" s="147"/>
      <c r="H165" s="147"/>
      <c r="I165" s="147"/>
    </row>
    <row r="166" spans="4:9">
      <c r="D166" s="147"/>
      <c r="E166" s="147"/>
      <c r="F166" s="147"/>
      <c r="G166" s="147"/>
      <c r="H166" s="147"/>
      <c r="I166" s="147"/>
    </row>
    <row r="167" spans="4:9">
      <c r="D167" s="147"/>
      <c r="E167" s="147"/>
      <c r="F167" s="147"/>
      <c r="G167" s="147"/>
      <c r="H167" s="147"/>
      <c r="I167" s="147"/>
    </row>
    <row r="168" spans="4:9">
      <c r="D168" s="147"/>
      <c r="E168" s="147"/>
      <c r="F168" s="147"/>
      <c r="G168" s="147"/>
      <c r="H168" s="147"/>
      <c r="I168" s="147"/>
    </row>
    <row r="169" spans="4:9">
      <c r="D169" s="147"/>
      <c r="E169" s="147"/>
      <c r="F169" s="147"/>
      <c r="G169" s="147"/>
      <c r="H169" s="147"/>
      <c r="I169" s="147"/>
    </row>
    <row r="170" spans="4:9">
      <c r="D170" s="147"/>
      <c r="E170" s="147"/>
      <c r="F170" s="147"/>
      <c r="G170" s="147"/>
      <c r="H170" s="147"/>
      <c r="I170" s="147"/>
    </row>
    <row r="171" spans="4:9">
      <c r="D171" s="147"/>
      <c r="E171" s="147"/>
      <c r="F171" s="147"/>
      <c r="G171" s="147"/>
      <c r="H171" s="147"/>
      <c r="I171" s="147"/>
    </row>
    <row r="172" spans="4:9">
      <c r="D172" s="147"/>
      <c r="E172" s="147"/>
      <c r="F172" s="147"/>
      <c r="G172" s="147"/>
      <c r="H172" s="147"/>
      <c r="I172" s="147"/>
    </row>
    <row r="173" spans="4:9">
      <c r="D173" s="147"/>
      <c r="E173" s="147"/>
      <c r="F173" s="147"/>
      <c r="G173" s="147"/>
      <c r="H173" s="147"/>
      <c r="I173" s="147"/>
    </row>
    <row r="174" spans="4:9">
      <c r="D174" s="147"/>
      <c r="E174" s="147"/>
      <c r="F174" s="147"/>
      <c r="G174" s="147"/>
      <c r="H174" s="147"/>
      <c r="I174" s="147"/>
    </row>
    <row r="175" spans="4:9">
      <c r="D175" s="147"/>
      <c r="E175" s="147"/>
      <c r="F175" s="147"/>
      <c r="G175" s="147"/>
      <c r="H175" s="147"/>
      <c r="I175" s="147"/>
    </row>
    <row r="176" spans="4:9">
      <c r="D176" s="147"/>
      <c r="E176" s="147"/>
      <c r="F176" s="147"/>
      <c r="G176" s="147"/>
      <c r="H176" s="147"/>
      <c r="I176" s="147"/>
    </row>
    <row r="177" spans="4:9">
      <c r="D177" s="147"/>
      <c r="E177" s="147"/>
      <c r="F177" s="147"/>
      <c r="G177" s="147"/>
      <c r="H177" s="147"/>
      <c r="I177" s="147"/>
    </row>
    <row r="178" spans="4:9">
      <c r="D178" s="147"/>
      <c r="E178" s="147"/>
      <c r="F178" s="147"/>
      <c r="G178" s="147"/>
      <c r="H178" s="147"/>
      <c r="I178" s="147"/>
    </row>
    <row r="179" spans="4:9">
      <c r="D179" s="147"/>
      <c r="E179" s="147"/>
      <c r="F179" s="147"/>
      <c r="G179" s="147"/>
      <c r="H179" s="147"/>
      <c r="I179" s="147"/>
    </row>
    <row r="180" spans="4:9">
      <c r="D180" s="147"/>
      <c r="E180" s="147"/>
      <c r="F180" s="147"/>
      <c r="G180" s="147"/>
      <c r="H180" s="147"/>
      <c r="I180" s="147"/>
    </row>
    <row r="181" spans="4:9">
      <c r="D181" s="147"/>
      <c r="E181" s="147"/>
      <c r="F181" s="147"/>
      <c r="G181" s="147"/>
      <c r="H181" s="147"/>
      <c r="I181" s="147"/>
    </row>
    <row r="182" spans="4:9">
      <c r="D182" s="147"/>
      <c r="E182" s="147"/>
      <c r="F182" s="147"/>
      <c r="G182" s="147"/>
      <c r="H182" s="147"/>
      <c r="I182" s="147"/>
    </row>
    <row r="183" spans="4:9">
      <c r="D183" s="147"/>
      <c r="E183" s="147"/>
      <c r="F183" s="147"/>
      <c r="G183" s="147"/>
      <c r="H183" s="147"/>
      <c r="I183" s="147"/>
    </row>
    <row r="184" spans="4:9">
      <c r="D184" s="147"/>
      <c r="E184" s="147"/>
      <c r="F184" s="147"/>
      <c r="G184" s="147"/>
      <c r="H184" s="147"/>
      <c r="I184" s="147"/>
    </row>
    <row r="185" spans="4:9">
      <c r="D185" s="147"/>
      <c r="E185" s="147"/>
      <c r="F185" s="147"/>
      <c r="G185" s="147"/>
      <c r="H185" s="147"/>
      <c r="I185" s="147"/>
    </row>
    <row r="186" spans="4:9">
      <c r="D186" s="147"/>
      <c r="E186" s="147"/>
      <c r="F186" s="147"/>
      <c r="G186" s="147"/>
      <c r="H186" s="147"/>
      <c r="I186" s="147"/>
    </row>
    <row r="187" spans="4:9">
      <c r="D187" s="147"/>
      <c r="E187" s="147"/>
      <c r="F187" s="147"/>
      <c r="G187" s="147"/>
      <c r="H187" s="147"/>
      <c r="I187" s="147"/>
    </row>
    <row r="188" spans="4:9">
      <c r="D188" s="147"/>
      <c r="E188" s="147"/>
      <c r="F188" s="147"/>
      <c r="G188" s="147"/>
      <c r="H188" s="147"/>
      <c r="I188" s="147"/>
    </row>
    <row r="189" spans="4:9">
      <c r="D189" s="147"/>
      <c r="E189" s="147"/>
      <c r="F189" s="147"/>
      <c r="G189" s="147"/>
      <c r="H189" s="147"/>
      <c r="I189" s="147"/>
    </row>
    <row r="190" spans="4:9">
      <c r="D190" s="147"/>
      <c r="E190" s="147"/>
      <c r="F190" s="147"/>
      <c r="G190" s="147"/>
      <c r="H190" s="147"/>
      <c r="I190" s="147"/>
    </row>
    <row r="191" spans="4:9">
      <c r="D191" s="147"/>
      <c r="E191" s="147"/>
      <c r="F191" s="147"/>
      <c r="G191" s="147"/>
      <c r="H191" s="147"/>
      <c r="I191" s="147"/>
    </row>
    <row r="192" spans="4:9">
      <c r="D192" s="147"/>
      <c r="E192" s="147"/>
      <c r="F192" s="147"/>
      <c r="G192" s="147"/>
      <c r="H192" s="147"/>
      <c r="I192" s="147"/>
    </row>
    <row r="193" spans="4:9">
      <c r="D193" s="147"/>
      <c r="E193" s="147"/>
      <c r="F193" s="147"/>
      <c r="G193" s="147"/>
      <c r="H193" s="147"/>
      <c r="I193" s="147"/>
    </row>
    <row r="194" spans="4:9">
      <c r="D194" s="147"/>
      <c r="E194" s="147"/>
      <c r="F194" s="147"/>
      <c r="G194" s="147"/>
      <c r="H194" s="147"/>
      <c r="I194" s="147"/>
    </row>
    <row r="195" spans="4:9">
      <c r="D195" s="147"/>
      <c r="E195" s="147"/>
      <c r="F195" s="147"/>
      <c r="G195" s="147"/>
      <c r="H195" s="147"/>
      <c r="I195" s="147"/>
    </row>
    <row r="196" spans="4:9">
      <c r="D196" s="147"/>
      <c r="E196" s="147"/>
      <c r="F196" s="147"/>
      <c r="G196" s="147"/>
      <c r="H196" s="147"/>
      <c r="I196" s="147"/>
    </row>
    <row r="197" spans="4:9">
      <c r="D197" s="147"/>
      <c r="E197" s="147"/>
      <c r="F197" s="147"/>
      <c r="G197" s="147"/>
      <c r="H197" s="147"/>
      <c r="I197" s="147"/>
    </row>
    <row r="198" spans="4:9">
      <c r="D198" s="147"/>
      <c r="E198" s="147"/>
      <c r="F198" s="147"/>
      <c r="G198" s="147"/>
      <c r="H198" s="147"/>
      <c r="I198" s="147"/>
    </row>
    <row r="199" spans="4:9">
      <c r="D199" s="147"/>
      <c r="E199" s="147"/>
      <c r="F199" s="147"/>
      <c r="G199" s="147"/>
      <c r="H199" s="147"/>
      <c r="I199" s="147"/>
    </row>
    <row r="200" spans="4:9">
      <c r="D200" s="147"/>
      <c r="E200" s="147"/>
      <c r="F200" s="147"/>
      <c r="G200" s="147"/>
      <c r="H200" s="147"/>
      <c r="I200" s="147"/>
    </row>
    <row r="201" spans="4:9">
      <c r="D201" s="147"/>
      <c r="E201" s="147"/>
      <c r="F201" s="147"/>
      <c r="G201" s="147"/>
      <c r="H201" s="147"/>
      <c r="I201" s="147"/>
    </row>
    <row r="202" spans="4:9">
      <c r="D202" s="147"/>
      <c r="E202" s="147"/>
      <c r="F202" s="147"/>
      <c r="G202" s="147"/>
      <c r="H202" s="147"/>
      <c r="I202" s="147"/>
    </row>
    <row r="203" spans="4:9">
      <c r="D203" s="147"/>
      <c r="E203" s="147"/>
      <c r="F203" s="147"/>
      <c r="G203" s="147"/>
      <c r="H203" s="147"/>
      <c r="I203" s="147"/>
    </row>
    <row r="204" spans="4:9">
      <c r="D204" s="147"/>
      <c r="E204" s="147"/>
      <c r="F204" s="147"/>
      <c r="G204" s="147"/>
      <c r="H204" s="147"/>
      <c r="I204" s="147"/>
    </row>
    <row r="205" spans="4:9">
      <c r="D205" s="147"/>
      <c r="E205" s="147"/>
      <c r="F205" s="147"/>
      <c r="G205" s="147"/>
      <c r="H205" s="147"/>
      <c r="I205" s="147"/>
    </row>
    <row r="206" spans="4:9">
      <c r="D206" s="147"/>
      <c r="E206" s="147"/>
      <c r="F206" s="147"/>
      <c r="G206" s="147"/>
      <c r="H206" s="147"/>
      <c r="I206" s="147"/>
    </row>
    <row r="207" spans="4:9">
      <c r="D207" s="147"/>
      <c r="E207" s="147"/>
      <c r="F207" s="147"/>
      <c r="G207" s="147"/>
      <c r="H207" s="147"/>
      <c r="I207" s="147"/>
    </row>
    <row r="208" spans="4:9">
      <c r="D208" s="147"/>
      <c r="E208" s="147"/>
      <c r="F208" s="147"/>
      <c r="G208" s="147"/>
      <c r="H208" s="147"/>
      <c r="I208" s="147"/>
    </row>
    <row r="209" spans="4:9">
      <c r="D209" s="147"/>
      <c r="E209" s="147"/>
      <c r="F209" s="147"/>
      <c r="G209" s="147"/>
      <c r="H209" s="147"/>
      <c r="I209" s="147"/>
    </row>
    <row r="210" spans="4:9">
      <c r="D210" s="147"/>
      <c r="E210" s="147"/>
      <c r="F210" s="147"/>
      <c r="G210" s="147"/>
      <c r="H210" s="147"/>
      <c r="I210" s="147"/>
    </row>
    <row r="211" spans="4:9">
      <c r="D211" s="147"/>
      <c r="E211" s="147"/>
      <c r="F211" s="147"/>
      <c r="G211" s="147"/>
      <c r="H211" s="147"/>
      <c r="I211" s="147"/>
    </row>
    <row r="212" spans="4:9">
      <c r="D212" s="147"/>
      <c r="E212" s="147"/>
      <c r="F212" s="147"/>
      <c r="G212" s="147"/>
      <c r="H212" s="147"/>
      <c r="I212" s="147"/>
    </row>
    <row r="213" spans="4:9">
      <c r="D213" s="147"/>
      <c r="E213" s="147"/>
      <c r="F213" s="147"/>
      <c r="G213" s="147"/>
      <c r="H213" s="147"/>
      <c r="I213" s="147"/>
    </row>
    <row r="214" spans="4:9">
      <c r="D214" s="147"/>
      <c r="E214" s="147"/>
      <c r="F214" s="147"/>
      <c r="G214" s="147"/>
      <c r="H214" s="147"/>
      <c r="I214" s="147"/>
    </row>
    <row r="215" spans="4:9">
      <c r="D215" s="147"/>
      <c r="E215" s="147"/>
      <c r="F215" s="147"/>
      <c r="G215" s="147"/>
      <c r="H215" s="147"/>
      <c r="I215" s="147"/>
    </row>
    <row r="216" spans="4:9">
      <c r="D216" s="147"/>
      <c r="E216" s="147"/>
      <c r="F216" s="147"/>
      <c r="G216" s="147"/>
      <c r="H216" s="147"/>
      <c r="I216" s="147"/>
    </row>
    <row r="217" spans="4:9">
      <c r="D217" s="147"/>
      <c r="E217" s="147"/>
      <c r="F217" s="147"/>
      <c r="G217" s="147"/>
      <c r="H217" s="147"/>
      <c r="I217" s="147"/>
    </row>
    <row r="218" spans="4:9">
      <c r="D218" s="147"/>
      <c r="E218" s="147"/>
      <c r="F218" s="147"/>
      <c r="G218" s="147"/>
      <c r="H218" s="147"/>
      <c r="I218" s="147"/>
    </row>
    <row r="219" spans="4:9">
      <c r="D219" s="147"/>
      <c r="E219" s="147"/>
      <c r="F219" s="147"/>
      <c r="G219" s="147"/>
      <c r="H219" s="147"/>
      <c r="I219" s="147"/>
    </row>
    <row r="220" spans="4:9">
      <c r="D220" s="147"/>
      <c r="E220" s="147"/>
      <c r="F220" s="147"/>
      <c r="G220" s="147"/>
      <c r="H220" s="147"/>
      <c r="I220" s="147"/>
    </row>
    <row r="221" spans="4:9">
      <c r="D221" s="147"/>
      <c r="E221" s="147"/>
      <c r="F221" s="147"/>
      <c r="G221" s="147"/>
      <c r="H221" s="147"/>
      <c r="I221" s="147"/>
    </row>
    <row r="222" spans="4:9">
      <c r="D222" s="147"/>
      <c r="E222" s="147"/>
      <c r="F222" s="147"/>
      <c r="G222" s="147"/>
      <c r="H222" s="147"/>
      <c r="I222" s="147"/>
    </row>
    <row r="223" spans="4:9">
      <c r="D223" s="147"/>
      <c r="E223" s="147"/>
      <c r="F223" s="147"/>
      <c r="G223" s="147"/>
      <c r="H223" s="147"/>
      <c r="I223" s="147"/>
    </row>
    <row r="224" spans="4:9">
      <c r="D224" s="147"/>
      <c r="E224" s="147"/>
      <c r="F224" s="147"/>
      <c r="G224" s="147"/>
      <c r="H224" s="147"/>
      <c r="I224" s="147"/>
    </row>
    <row r="225" spans="4:9">
      <c r="D225" s="147"/>
      <c r="E225" s="147"/>
      <c r="F225" s="147"/>
      <c r="G225" s="147"/>
      <c r="H225" s="147"/>
      <c r="I225" s="147"/>
    </row>
    <row r="226" spans="4:9">
      <c r="D226" s="147"/>
      <c r="E226" s="147"/>
      <c r="F226" s="147"/>
      <c r="G226" s="147"/>
      <c r="H226" s="147"/>
      <c r="I226" s="147"/>
    </row>
    <row r="227" spans="4:9">
      <c r="D227" s="147"/>
      <c r="E227" s="147"/>
      <c r="F227" s="147"/>
      <c r="G227" s="147"/>
      <c r="H227" s="147"/>
      <c r="I227" s="147"/>
    </row>
    <row r="228" spans="4:9">
      <c r="D228" s="147"/>
      <c r="E228" s="147"/>
      <c r="F228" s="147"/>
      <c r="G228" s="147"/>
      <c r="H228" s="147"/>
      <c r="I228" s="147"/>
    </row>
    <row r="229" spans="4:9">
      <c r="D229" s="147"/>
      <c r="E229" s="147"/>
      <c r="F229" s="147"/>
      <c r="G229" s="147"/>
      <c r="H229" s="147"/>
      <c r="I229" s="147"/>
    </row>
    <row r="230" spans="4:9">
      <c r="D230" s="147"/>
      <c r="E230" s="147"/>
      <c r="F230" s="147"/>
      <c r="G230" s="147"/>
      <c r="H230" s="147"/>
      <c r="I230" s="147"/>
    </row>
    <row r="231" spans="4:9">
      <c r="D231" s="147"/>
      <c r="E231" s="147"/>
      <c r="F231" s="147"/>
      <c r="G231" s="147"/>
      <c r="H231" s="147"/>
      <c r="I231" s="147"/>
    </row>
    <row r="232" spans="4:9">
      <c r="D232" s="147"/>
      <c r="E232" s="147"/>
      <c r="F232" s="147"/>
      <c r="G232" s="147"/>
      <c r="H232" s="147"/>
      <c r="I232" s="147"/>
    </row>
    <row r="233" spans="4:9">
      <c r="D233" s="147"/>
      <c r="E233" s="147"/>
      <c r="F233" s="147"/>
      <c r="G233" s="147"/>
      <c r="H233" s="147"/>
      <c r="I233" s="147"/>
    </row>
    <row r="234" spans="4:9">
      <c r="D234" s="147"/>
      <c r="E234" s="147"/>
      <c r="F234" s="147"/>
      <c r="G234" s="147"/>
      <c r="H234" s="147"/>
      <c r="I234" s="147"/>
    </row>
    <row r="235" spans="4:9">
      <c r="D235" s="147"/>
      <c r="E235" s="147"/>
      <c r="F235" s="147"/>
      <c r="G235" s="147"/>
      <c r="H235" s="147"/>
      <c r="I235" s="147"/>
    </row>
    <row r="236" spans="4:9">
      <c r="D236" s="147"/>
      <c r="E236" s="147"/>
      <c r="F236" s="147"/>
      <c r="G236" s="147"/>
      <c r="H236" s="147"/>
      <c r="I236" s="147"/>
    </row>
    <row r="237" spans="4:9">
      <c r="D237" s="147"/>
      <c r="E237" s="147"/>
      <c r="F237" s="147"/>
      <c r="G237" s="147"/>
      <c r="H237" s="147"/>
      <c r="I237" s="147"/>
    </row>
    <row r="238" spans="4:9">
      <c r="D238" s="147"/>
      <c r="E238" s="147"/>
      <c r="F238" s="147"/>
      <c r="G238" s="147"/>
      <c r="H238" s="147"/>
      <c r="I238" s="147"/>
    </row>
    <row r="239" spans="4:9">
      <c r="D239" s="147"/>
      <c r="E239" s="147"/>
      <c r="F239" s="147"/>
      <c r="G239" s="147"/>
      <c r="H239" s="147"/>
      <c r="I239" s="147"/>
    </row>
    <row r="240" spans="4:9">
      <c r="D240" s="147"/>
      <c r="E240" s="147"/>
      <c r="F240" s="147"/>
      <c r="G240" s="147"/>
      <c r="H240" s="147"/>
      <c r="I240" s="147"/>
    </row>
    <row r="241" spans="4:9">
      <c r="D241" s="147"/>
      <c r="E241" s="147"/>
      <c r="F241" s="147"/>
      <c r="G241" s="147"/>
      <c r="H241" s="147"/>
      <c r="I241" s="147"/>
    </row>
    <row r="242" spans="4:9">
      <c r="D242" s="147"/>
      <c r="E242" s="147"/>
      <c r="F242" s="147"/>
      <c r="G242" s="147"/>
      <c r="H242" s="147"/>
      <c r="I242" s="147"/>
    </row>
    <row r="243" spans="4:9">
      <c r="D243" s="147"/>
      <c r="E243" s="147"/>
      <c r="F243" s="147"/>
      <c r="G243" s="147"/>
      <c r="H243" s="147"/>
      <c r="I243" s="147"/>
    </row>
    <row r="244" spans="4:9">
      <c r="D244" s="147"/>
      <c r="E244" s="147"/>
      <c r="F244" s="147"/>
      <c r="G244" s="147"/>
      <c r="H244" s="147"/>
      <c r="I244" s="147"/>
    </row>
    <row r="245" spans="4:9">
      <c r="D245" s="147"/>
      <c r="E245" s="147"/>
      <c r="F245" s="147"/>
      <c r="G245" s="147"/>
      <c r="H245" s="147"/>
      <c r="I245" s="147"/>
    </row>
    <row r="246" spans="4:9">
      <c r="D246" s="147"/>
      <c r="E246" s="147"/>
      <c r="F246" s="147"/>
      <c r="G246" s="147"/>
      <c r="H246" s="147"/>
      <c r="I246" s="147"/>
    </row>
    <row r="247" spans="4:9">
      <c r="D247" s="147"/>
      <c r="E247" s="147"/>
      <c r="F247" s="147"/>
      <c r="G247" s="147"/>
      <c r="H247" s="147"/>
      <c r="I247" s="147"/>
    </row>
    <row r="248" spans="4:9">
      <c r="D248" s="147"/>
      <c r="E248" s="147"/>
      <c r="F248" s="147"/>
      <c r="G248" s="147"/>
      <c r="H248" s="147"/>
      <c r="I248" s="147"/>
    </row>
    <row r="249" spans="4:9">
      <c r="D249" s="147"/>
      <c r="E249" s="147"/>
      <c r="F249" s="147"/>
      <c r="G249" s="147"/>
      <c r="H249" s="147"/>
      <c r="I249" s="147"/>
    </row>
    <row r="250" spans="4:9">
      <c r="D250" s="147"/>
      <c r="E250" s="147"/>
      <c r="F250" s="147"/>
      <c r="G250" s="147"/>
      <c r="H250" s="147"/>
      <c r="I250" s="147"/>
    </row>
    <row r="251" spans="4:9">
      <c r="D251" s="147"/>
      <c r="E251" s="147"/>
      <c r="F251" s="147"/>
      <c r="G251" s="147"/>
      <c r="H251" s="147"/>
      <c r="I251" s="147"/>
    </row>
    <row r="252" spans="4:9">
      <c r="D252" s="147"/>
      <c r="E252" s="147"/>
      <c r="F252" s="147"/>
      <c r="G252" s="147"/>
      <c r="H252" s="147"/>
      <c r="I252" s="147"/>
    </row>
    <row r="253" spans="4:9">
      <c r="D253" s="147"/>
      <c r="E253" s="147"/>
      <c r="F253" s="147"/>
      <c r="G253" s="147"/>
      <c r="H253" s="147"/>
      <c r="I253" s="147"/>
    </row>
    <row r="254" spans="4:9">
      <c r="D254" s="147"/>
      <c r="E254" s="147"/>
      <c r="F254" s="147"/>
      <c r="G254" s="147"/>
      <c r="H254" s="147"/>
      <c r="I254" s="147"/>
    </row>
    <row r="255" spans="4:9">
      <c r="D255" s="147"/>
      <c r="E255" s="147"/>
      <c r="F255" s="147"/>
      <c r="G255" s="147"/>
      <c r="H255" s="147"/>
      <c r="I255" s="147"/>
    </row>
    <row r="256" spans="4:9">
      <c r="D256" s="147"/>
      <c r="E256" s="147"/>
      <c r="F256" s="147"/>
      <c r="G256" s="147"/>
      <c r="H256" s="147"/>
      <c r="I256" s="147"/>
    </row>
    <row r="257" spans="4:9">
      <c r="D257" s="147"/>
      <c r="E257" s="147"/>
      <c r="F257" s="147"/>
      <c r="G257" s="147"/>
      <c r="H257" s="147"/>
      <c r="I257" s="147"/>
    </row>
    <row r="258" spans="4:9">
      <c r="D258" s="147"/>
      <c r="E258" s="147"/>
      <c r="F258" s="147"/>
      <c r="G258" s="147"/>
      <c r="H258" s="147"/>
      <c r="I258" s="147"/>
    </row>
    <row r="259" spans="4:9">
      <c r="D259" s="147"/>
      <c r="E259" s="147"/>
      <c r="F259" s="147"/>
      <c r="G259" s="147"/>
      <c r="H259" s="147"/>
      <c r="I259" s="147"/>
    </row>
    <row r="260" spans="4:9">
      <c r="D260" s="147"/>
      <c r="E260" s="147"/>
      <c r="F260" s="147"/>
      <c r="G260" s="147"/>
      <c r="H260" s="147"/>
      <c r="I260" s="147"/>
    </row>
    <row r="261" spans="4:9">
      <c r="D261" s="147"/>
      <c r="E261" s="147"/>
      <c r="F261" s="147"/>
      <c r="G261" s="147"/>
      <c r="H261" s="147"/>
      <c r="I261" s="147"/>
    </row>
    <row r="262" spans="4:9">
      <c r="D262" s="147"/>
      <c r="E262" s="147"/>
      <c r="F262" s="147"/>
      <c r="G262" s="147"/>
      <c r="H262" s="147"/>
      <c r="I262" s="147"/>
    </row>
    <row r="263" spans="4:9">
      <c r="D263" s="147"/>
      <c r="E263" s="147"/>
      <c r="F263" s="147"/>
      <c r="G263" s="147"/>
      <c r="H263" s="147"/>
      <c r="I263" s="147"/>
    </row>
    <row r="264" spans="4:9">
      <c r="D264" s="147"/>
      <c r="E264" s="147"/>
      <c r="F264" s="147"/>
      <c r="G264" s="147"/>
      <c r="H264" s="147"/>
      <c r="I264" s="147"/>
    </row>
  </sheetData>
  <mergeCells count="19">
    <mergeCell ref="B35:I35"/>
    <mergeCell ref="B33:F33"/>
    <mergeCell ref="B34:I34"/>
    <mergeCell ref="A8:A10"/>
    <mergeCell ref="B8:B10"/>
    <mergeCell ref="B41:I41"/>
    <mergeCell ref="B42:I42"/>
    <mergeCell ref="A3:D3"/>
    <mergeCell ref="A4:D4"/>
    <mergeCell ref="A5:D5"/>
    <mergeCell ref="B31:H31"/>
    <mergeCell ref="B36:I36"/>
    <mergeCell ref="B37:I37"/>
    <mergeCell ref="B38:I38"/>
    <mergeCell ref="B39:I39"/>
    <mergeCell ref="B40:I40"/>
    <mergeCell ref="I9:I10"/>
    <mergeCell ref="A29:I29"/>
    <mergeCell ref="B32:F32"/>
  </mergeCells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20:H26 C13:H17" xr:uid="{7D1A0B74-5490-4CE0-8566-973F8061DC47}">
      <formula1>0</formula1>
      <formula2>9999999999999990</formula2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CDC9D-07DE-4642-B71C-017788964379}">
  <sheetPr>
    <pageSetUpPr fitToPage="1"/>
  </sheetPr>
  <dimension ref="A1:V264"/>
  <sheetViews>
    <sheetView zoomScale="60" zoomScaleNormal="60" workbookViewId="0">
      <selection activeCell="B37" sqref="B37:I37"/>
    </sheetView>
  </sheetViews>
  <sheetFormatPr defaultColWidth="10.625" defaultRowHeight="15.75"/>
  <cols>
    <col min="1" max="1" width="51.875" style="93" customWidth="1"/>
    <col min="2" max="2" width="10.625" style="97" customWidth="1"/>
    <col min="3" max="7" width="13.625" style="93" customWidth="1"/>
    <col min="8" max="9" width="14.625" style="93" customWidth="1"/>
    <col min="10" max="20" width="10.625" style="93"/>
    <col min="21" max="21" width="13.5" style="93" bestFit="1" customWidth="1"/>
    <col min="22" max="16384" width="10.625" style="93"/>
  </cols>
  <sheetData>
    <row r="1" spans="1:22">
      <c r="A1" s="26" t="s">
        <v>763</v>
      </c>
      <c r="B1" s="26"/>
      <c r="C1" s="26"/>
      <c r="D1" s="26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136"/>
      <c r="T1" s="27"/>
      <c r="U1" s="27"/>
      <c r="V1" s="27"/>
    </row>
    <row r="2" spans="1:22">
      <c r="A2" s="92"/>
      <c r="B2" s="26"/>
      <c r="C2" s="26"/>
      <c r="D2" s="26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136"/>
      <c r="T2" s="27"/>
      <c r="U2" s="27"/>
      <c r="V2" s="27"/>
    </row>
    <row r="3" spans="1:22">
      <c r="A3" s="619" t="s">
        <v>373</v>
      </c>
      <c r="B3" s="619"/>
      <c r="C3" s="619"/>
      <c r="D3" s="619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V3" s="27"/>
    </row>
    <row r="4" spans="1:22">
      <c r="A4" s="619" t="s">
        <v>374</v>
      </c>
      <c r="B4" s="619"/>
      <c r="C4" s="619"/>
      <c r="D4" s="619"/>
      <c r="E4" s="28"/>
      <c r="F4" s="28"/>
      <c r="G4" s="55"/>
      <c r="H4" s="49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V4" s="27"/>
    </row>
    <row r="5" spans="1:22">
      <c r="A5" s="620">
        <f>Title!B10</f>
        <v>45930</v>
      </c>
      <c r="B5" s="620"/>
      <c r="C5" s="620"/>
      <c r="D5" s="620"/>
      <c r="E5" s="137"/>
      <c r="F5" s="137"/>
      <c r="G5" s="55"/>
      <c r="H5" s="138"/>
      <c r="I5" s="137"/>
      <c r="J5" s="137"/>
      <c r="K5" s="137"/>
      <c r="L5" s="137"/>
      <c r="M5" s="137"/>
      <c r="N5" s="137"/>
      <c r="O5" s="137"/>
      <c r="P5" s="137"/>
      <c r="Q5" s="137"/>
      <c r="R5" s="136"/>
      <c r="S5" s="28"/>
      <c r="V5" s="137"/>
    </row>
    <row r="6" spans="1:22">
      <c r="G6" s="55"/>
      <c r="H6" s="139"/>
    </row>
    <row r="7" spans="1:22" ht="16.5" thickBot="1">
      <c r="I7" s="36" t="s">
        <v>705</v>
      </c>
    </row>
    <row r="8" spans="1:22" s="96" customFormat="1" ht="21" customHeight="1">
      <c r="A8" s="653" t="s">
        <v>602</v>
      </c>
      <c r="B8" s="655" t="s">
        <v>603</v>
      </c>
      <c r="C8" s="140" t="s">
        <v>742</v>
      </c>
      <c r="D8" s="140"/>
      <c r="E8" s="140"/>
      <c r="F8" s="140" t="s">
        <v>764</v>
      </c>
      <c r="G8" s="140"/>
      <c r="H8" s="140"/>
      <c r="I8" s="141"/>
    </row>
    <row r="9" spans="1:22" s="96" customFormat="1" ht="24" customHeight="1">
      <c r="A9" s="654"/>
      <c r="B9" s="656"/>
      <c r="C9" s="194" t="s">
        <v>743</v>
      </c>
      <c r="D9" s="194" t="s">
        <v>744</v>
      </c>
      <c r="E9" s="194" t="s">
        <v>745</v>
      </c>
      <c r="F9" s="195" t="s">
        <v>746</v>
      </c>
      <c r="G9" s="142" t="s">
        <v>765</v>
      </c>
      <c r="H9" s="193"/>
      <c r="I9" s="657" t="s">
        <v>748</v>
      </c>
    </row>
    <row r="10" spans="1:22" s="96" customFormat="1" ht="24" customHeight="1">
      <c r="A10" s="654"/>
      <c r="B10" s="656"/>
      <c r="C10" s="194"/>
      <c r="D10" s="194"/>
      <c r="E10" s="194"/>
      <c r="F10" s="195"/>
      <c r="G10" s="143" t="s">
        <v>625</v>
      </c>
      <c r="H10" s="143" t="s">
        <v>626</v>
      </c>
      <c r="I10" s="658"/>
    </row>
    <row r="11" spans="1:22" ht="16.5" thickBot="1">
      <c r="A11" s="260" t="s">
        <v>3</v>
      </c>
      <c r="B11" s="356" t="s">
        <v>840</v>
      </c>
      <c r="C11" s="357">
        <v>1</v>
      </c>
      <c r="D11" s="357">
        <v>2</v>
      </c>
      <c r="E11" s="357">
        <v>3</v>
      </c>
      <c r="F11" s="357">
        <v>4</v>
      </c>
      <c r="G11" s="357">
        <v>5</v>
      </c>
      <c r="H11" s="357">
        <v>6</v>
      </c>
      <c r="I11" s="358">
        <v>7</v>
      </c>
    </row>
    <row r="12" spans="1:22">
      <c r="A12" s="359" t="s">
        <v>749</v>
      </c>
      <c r="B12" s="592"/>
      <c r="C12" s="593"/>
      <c r="D12" s="593"/>
      <c r="E12" s="593"/>
      <c r="F12" s="593"/>
      <c r="G12" s="593"/>
      <c r="H12" s="593"/>
      <c r="I12" s="594"/>
    </row>
    <row r="13" spans="1:22">
      <c r="A13" s="353" t="s">
        <v>750</v>
      </c>
      <c r="B13" s="595" t="s">
        <v>338</v>
      </c>
      <c r="C13" s="596">
        <v>17143755</v>
      </c>
      <c r="D13" s="596"/>
      <c r="E13" s="596"/>
      <c r="F13" s="596">
        <v>276220</v>
      </c>
      <c r="G13" s="596"/>
      <c r="H13" s="596">
        <v>1015</v>
      </c>
      <c r="I13" s="597">
        <f>F13+G13-H13</f>
        <v>275205</v>
      </c>
    </row>
    <row r="14" spans="1:22">
      <c r="A14" s="353" t="s">
        <v>751</v>
      </c>
      <c r="B14" s="595" t="s">
        <v>339</v>
      </c>
      <c r="C14" s="596"/>
      <c r="D14" s="596"/>
      <c r="E14" s="596"/>
      <c r="F14" s="596"/>
      <c r="G14" s="596"/>
      <c r="H14" s="596"/>
      <c r="I14" s="597">
        <f t="shared" ref="I14:I27" si="0">F14+G14-H14</f>
        <v>0</v>
      </c>
    </row>
    <row r="15" spans="1:22">
      <c r="A15" s="353" t="s">
        <v>666</v>
      </c>
      <c r="B15" s="595" t="s">
        <v>340</v>
      </c>
      <c r="C15" s="596"/>
      <c r="D15" s="596"/>
      <c r="E15" s="596"/>
      <c r="F15" s="596"/>
      <c r="G15" s="596"/>
      <c r="H15" s="596"/>
      <c r="I15" s="597">
        <f t="shared" si="0"/>
        <v>0</v>
      </c>
    </row>
    <row r="16" spans="1:22">
      <c r="A16" s="353" t="s">
        <v>752</v>
      </c>
      <c r="B16" s="595" t="s">
        <v>341</v>
      </c>
      <c r="C16" s="596"/>
      <c r="D16" s="596"/>
      <c r="E16" s="596"/>
      <c r="F16" s="596"/>
      <c r="G16" s="596"/>
      <c r="H16" s="596"/>
      <c r="I16" s="597">
        <f t="shared" si="0"/>
        <v>0</v>
      </c>
    </row>
    <row r="17" spans="1:16">
      <c r="A17" s="353" t="s">
        <v>496</v>
      </c>
      <c r="B17" s="595" t="s">
        <v>342</v>
      </c>
      <c r="C17" s="596"/>
      <c r="D17" s="596"/>
      <c r="E17" s="596"/>
      <c r="F17" s="596"/>
      <c r="G17" s="596"/>
      <c r="H17" s="596"/>
      <c r="I17" s="597">
        <f t="shared" si="0"/>
        <v>0</v>
      </c>
    </row>
    <row r="18" spans="1:16" ht="16.5" thickBot="1">
      <c r="A18" s="354" t="s">
        <v>753</v>
      </c>
      <c r="B18" s="598" t="s">
        <v>343</v>
      </c>
      <c r="C18" s="599">
        <f t="shared" ref="C18:H18" si="1">C13+C14+C16+C17</f>
        <v>17143755</v>
      </c>
      <c r="D18" s="599">
        <f t="shared" si="1"/>
        <v>0</v>
      </c>
      <c r="E18" s="599">
        <f t="shared" si="1"/>
        <v>0</v>
      </c>
      <c r="F18" s="599">
        <f t="shared" si="1"/>
        <v>276220</v>
      </c>
      <c r="G18" s="599">
        <f t="shared" si="1"/>
        <v>0</v>
      </c>
      <c r="H18" s="599">
        <f t="shared" si="1"/>
        <v>1015</v>
      </c>
      <c r="I18" s="600">
        <f t="shared" si="0"/>
        <v>275205</v>
      </c>
    </row>
    <row r="19" spans="1:16">
      <c r="A19" s="352" t="s">
        <v>754</v>
      </c>
      <c r="B19" s="601"/>
      <c r="C19" s="602"/>
      <c r="D19" s="602"/>
      <c r="E19" s="602"/>
      <c r="F19" s="602"/>
      <c r="G19" s="602"/>
      <c r="H19" s="602"/>
      <c r="I19" s="603"/>
    </row>
    <row r="20" spans="1:16">
      <c r="A20" s="353" t="s">
        <v>750</v>
      </c>
      <c r="B20" s="595" t="s">
        <v>344</v>
      </c>
      <c r="C20" s="596"/>
      <c r="D20" s="596"/>
      <c r="E20" s="596"/>
      <c r="F20" s="596"/>
      <c r="G20" s="596"/>
      <c r="H20" s="596"/>
      <c r="I20" s="597">
        <f t="shared" si="0"/>
        <v>0</v>
      </c>
      <c r="J20" s="147"/>
      <c r="K20" s="147"/>
      <c r="L20" s="147"/>
      <c r="M20" s="147"/>
      <c r="N20" s="147"/>
      <c r="O20" s="147"/>
      <c r="P20" s="147"/>
    </row>
    <row r="21" spans="1:16">
      <c r="A21" s="353" t="s">
        <v>755</v>
      </c>
      <c r="B21" s="595" t="s">
        <v>345</v>
      </c>
      <c r="C21" s="596">
        <v>19902101</v>
      </c>
      <c r="D21" s="596"/>
      <c r="E21" s="596"/>
      <c r="F21" s="596">
        <v>26602</v>
      </c>
      <c r="G21" s="596"/>
      <c r="H21" s="596"/>
      <c r="I21" s="597">
        <f t="shared" si="0"/>
        <v>26602</v>
      </c>
      <c r="J21" s="147"/>
      <c r="K21" s="147"/>
      <c r="L21" s="147"/>
      <c r="M21" s="147"/>
      <c r="N21" s="147"/>
      <c r="O21" s="147"/>
      <c r="P21" s="147"/>
    </row>
    <row r="22" spans="1:16">
      <c r="A22" s="353" t="s">
        <v>756</v>
      </c>
      <c r="B22" s="595" t="s">
        <v>346</v>
      </c>
      <c r="C22" s="596"/>
      <c r="D22" s="596"/>
      <c r="E22" s="596"/>
      <c r="F22" s="596"/>
      <c r="G22" s="596"/>
      <c r="H22" s="596"/>
      <c r="I22" s="597">
        <f t="shared" si="0"/>
        <v>0</v>
      </c>
      <c r="J22" s="147"/>
      <c r="K22" s="147"/>
      <c r="L22" s="147"/>
      <c r="M22" s="147"/>
      <c r="N22" s="147"/>
      <c r="O22" s="147"/>
      <c r="P22" s="147"/>
    </row>
    <row r="23" spans="1:16">
      <c r="A23" s="353" t="s">
        <v>757</v>
      </c>
      <c r="B23" s="595" t="s">
        <v>347</v>
      </c>
      <c r="C23" s="596"/>
      <c r="D23" s="596"/>
      <c r="E23" s="596"/>
      <c r="F23" s="596"/>
      <c r="G23" s="596"/>
      <c r="H23" s="596"/>
      <c r="I23" s="597">
        <f t="shared" si="0"/>
        <v>0</v>
      </c>
      <c r="J23" s="147"/>
      <c r="K23" s="147"/>
      <c r="L23" s="147"/>
      <c r="M23" s="147"/>
      <c r="N23" s="147"/>
      <c r="O23" s="147"/>
      <c r="P23" s="147"/>
    </row>
    <row r="24" spans="1:16">
      <c r="A24" s="353" t="s">
        <v>758</v>
      </c>
      <c r="B24" s="595" t="s">
        <v>348</v>
      </c>
      <c r="C24" s="596"/>
      <c r="D24" s="596"/>
      <c r="E24" s="596"/>
      <c r="F24" s="596"/>
      <c r="G24" s="596"/>
      <c r="H24" s="596"/>
      <c r="I24" s="597">
        <f t="shared" si="0"/>
        <v>0</v>
      </c>
      <c r="J24" s="147"/>
      <c r="K24" s="147"/>
      <c r="L24" s="147"/>
      <c r="M24" s="147"/>
      <c r="N24" s="147"/>
      <c r="O24" s="147"/>
      <c r="P24" s="147"/>
    </row>
    <row r="25" spans="1:16">
      <c r="A25" s="353" t="s">
        <v>759</v>
      </c>
      <c r="B25" s="595" t="s">
        <v>349</v>
      </c>
      <c r="C25" s="596"/>
      <c r="D25" s="596"/>
      <c r="E25" s="596"/>
      <c r="F25" s="596"/>
      <c r="G25" s="596"/>
      <c r="H25" s="596"/>
      <c r="I25" s="597">
        <f t="shared" si="0"/>
        <v>0</v>
      </c>
      <c r="J25" s="147"/>
      <c r="K25" s="147"/>
      <c r="L25" s="147"/>
      <c r="M25" s="147"/>
      <c r="N25" s="147"/>
      <c r="O25" s="147"/>
      <c r="P25" s="147"/>
    </row>
    <row r="26" spans="1:16">
      <c r="A26" s="355" t="s">
        <v>760</v>
      </c>
      <c r="B26" s="595" t="s">
        <v>350</v>
      </c>
      <c r="C26" s="596"/>
      <c r="D26" s="596"/>
      <c r="E26" s="596"/>
      <c r="F26" s="596"/>
      <c r="G26" s="596"/>
      <c r="H26" s="596"/>
      <c r="I26" s="597">
        <f t="shared" si="0"/>
        <v>0</v>
      </c>
      <c r="J26" s="147"/>
      <c r="K26" s="147"/>
      <c r="L26" s="147"/>
      <c r="M26" s="147"/>
      <c r="N26" s="147"/>
      <c r="O26" s="147"/>
      <c r="P26" s="147"/>
    </row>
    <row r="27" spans="1:16" ht="16.5" thickBot="1">
      <c r="A27" s="354" t="s">
        <v>761</v>
      </c>
      <c r="B27" s="598" t="s">
        <v>351</v>
      </c>
      <c r="C27" s="599">
        <f t="shared" ref="C27:H27" si="2">SUM(C20:C26)</f>
        <v>19902101</v>
      </c>
      <c r="D27" s="599">
        <f t="shared" si="2"/>
        <v>0</v>
      </c>
      <c r="E27" s="599">
        <f t="shared" si="2"/>
        <v>0</v>
      </c>
      <c r="F27" s="599">
        <f t="shared" si="2"/>
        <v>26602</v>
      </c>
      <c r="G27" s="599">
        <f t="shared" si="2"/>
        <v>0</v>
      </c>
      <c r="H27" s="599">
        <f t="shared" si="2"/>
        <v>0</v>
      </c>
      <c r="I27" s="600">
        <f t="shared" si="0"/>
        <v>26602</v>
      </c>
      <c r="J27" s="147"/>
      <c r="K27" s="147"/>
      <c r="L27" s="147"/>
      <c r="M27" s="147"/>
      <c r="N27" s="147"/>
      <c r="O27" s="147"/>
      <c r="P27" s="147"/>
    </row>
    <row r="28" spans="1:16">
      <c r="A28" s="148"/>
      <c r="B28" s="149"/>
      <c r="C28" s="150"/>
      <c r="D28" s="151"/>
      <c r="E28" s="151"/>
      <c r="F28" s="151"/>
      <c r="G28" s="151"/>
      <c r="H28" s="151"/>
      <c r="I28" s="151"/>
      <c r="J28" s="147"/>
      <c r="K28" s="147"/>
      <c r="L28" s="147"/>
      <c r="M28" s="147"/>
      <c r="N28" s="147"/>
      <c r="O28" s="147"/>
      <c r="P28" s="147"/>
    </row>
    <row r="29" spans="1:16" ht="15.75" customHeight="1">
      <c r="A29" s="659" t="s">
        <v>771</v>
      </c>
      <c r="B29" s="659"/>
      <c r="C29" s="659"/>
      <c r="D29" s="659"/>
      <c r="E29" s="659"/>
      <c r="F29" s="659"/>
      <c r="G29" s="659"/>
      <c r="H29" s="659"/>
      <c r="I29" s="659"/>
    </row>
    <row r="30" spans="1:16">
      <c r="A30" s="152"/>
      <c r="B30" s="153"/>
      <c r="C30" s="152"/>
      <c r="D30" s="154"/>
      <c r="E30" s="154"/>
      <c r="F30" s="154"/>
      <c r="G30" s="154"/>
      <c r="H30" s="154"/>
      <c r="I30" s="154"/>
    </row>
    <row r="31" spans="1:16">
      <c r="A31" s="48" t="s">
        <v>356</v>
      </c>
      <c r="B31" s="623">
        <v>45989</v>
      </c>
      <c r="C31" s="623"/>
      <c r="D31" s="623"/>
      <c r="E31" s="623"/>
      <c r="F31" s="623"/>
      <c r="G31" s="623"/>
      <c r="H31" s="623"/>
      <c r="I31" s="147"/>
    </row>
    <row r="32" spans="1:16">
      <c r="A32" s="48"/>
      <c r="B32" s="660"/>
      <c r="C32" s="660"/>
      <c r="D32" s="660"/>
      <c r="E32" s="660"/>
      <c r="F32" s="660"/>
      <c r="G32" s="147"/>
      <c r="H32" s="147"/>
      <c r="I32" s="147"/>
    </row>
    <row r="33" spans="1:9">
      <c r="A33" s="50" t="s">
        <v>762</v>
      </c>
      <c r="B33" s="661" t="s">
        <v>776</v>
      </c>
      <c r="C33" s="661"/>
      <c r="D33" s="661"/>
      <c r="E33" s="661"/>
      <c r="F33" s="661"/>
      <c r="G33" s="147"/>
      <c r="H33" s="147"/>
      <c r="I33" s="147"/>
    </row>
    <row r="34" spans="1:9">
      <c r="A34" s="50"/>
      <c r="B34" s="662"/>
      <c r="C34" s="662"/>
      <c r="D34" s="662"/>
      <c r="E34" s="662"/>
      <c r="F34" s="662"/>
      <c r="G34" s="662"/>
      <c r="H34" s="662"/>
      <c r="I34" s="662"/>
    </row>
    <row r="35" spans="1:9" ht="15.75" customHeight="1">
      <c r="A35" s="50" t="s">
        <v>361</v>
      </c>
      <c r="B35" s="621" t="s">
        <v>837</v>
      </c>
      <c r="C35" s="621"/>
      <c r="D35" s="621"/>
      <c r="E35" s="621"/>
      <c r="F35" s="621"/>
      <c r="G35" s="621"/>
      <c r="H35" s="621"/>
      <c r="I35" s="621"/>
    </row>
    <row r="36" spans="1:9" ht="15.95" customHeight="1">
      <c r="A36" s="51"/>
      <c r="B36" s="621"/>
      <c r="C36" s="621"/>
      <c r="D36" s="621"/>
      <c r="E36" s="621"/>
      <c r="F36" s="621"/>
      <c r="G36" s="621"/>
      <c r="H36" s="621"/>
      <c r="I36" s="621"/>
    </row>
    <row r="37" spans="1:9">
      <c r="A37" s="51"/>
      <c r="B37" s="621"/>
      <c r="C37" s="621"/>
      <c r="D37" s="621"/>
      <c r="E37" s="621"/>
      <c r="F37" s="621"/>
      <c r="G37" s="621"/>
      <c r="H37" s="621"/>
      <c r="I37" s="621"/>
    </row>
    <row r="38" spans="1:9">
      <c r="A38" s="51"/>
      <c r="B38" s="621"/>
      <c r="C38" s="621"/>
      <c r="D38" s="621"/>
      <c r="E38" s="621"/>
      <c r="F38" s="621"/>
      <c r="G38" s="621"/>
      <c r="H38" s="621"/>
      <c r="I38" s="621"/>
    </row>
    <row r="39" spans="1:9">
      <c r="A39" s="51"/>
      <c r="B39" s="621"/>
      <c r="C39" s="621"/>
      <c r="D39" s="621"/>
      <c r="E39" s="621"/>
      <c r="F39" s="621"/>
      <c r="G39" s="621"/>
      <c r="H39" s="621"/>
      <c r="I39" s="621"/>
    </row>
    <row r="40" spans="1:9">
      <c r="A40" s="51"/>
      <c r="B40" s="621"/>
      <c r="C40" s="621"/>
      <c r="D40" s="621"/>
      <c r="E40" s="621"/>
      <c r="F40" s="621"/>
      <c r="G40" s="621"/>
      <c r="H40" s="621"/>
      <c r="I40" s="621"/>
    </row>
    <row r="41" spans="1:9">
      <c r="A41" s="51"/>
      <c r="B41" s="621"/>
      <c r="C41" s="621"/>
      <c r="D41" s="621"/>
      <c r="E41" s="621"/>
      <c r="F41" s="621"/>
      <c r="G41" s="621"/>
      <c r="H41" s="621"/>
      <c r="I41" s="621"/>
    </row>
    <row r="42" spans="1:9">
      <c r="A42" s="51"/>
      <c r="B42" s="621"/>
      <c r="C42" s="621"/>
      <c r="D42" s="621"/>
      <c r="E42" s="621"/>
      <c r="F42" s="621"/>
      <c r="G42" s="621"/>
      <c r="H42" s="621"/>
      <c r="I42" s="621"/>
    </row>
    <row r="43" spans="1:9">
      <c r="D43" s="147"/>
      <c r="E43" s="147"/>
      <c r="F43" s="147"/>
      <c r="G43" s="147"/>
      <c r="H43" s="147"/>
      <c r="I43" s="147"/>
    </row>
    <row r="44" spans="1:9">
      <c r="D44" s="147"/>
      <c r="E44" s="147"/>
      <c r="F44" s="147"/>
      <c r="G44" s="147"/>
      <c r="H44" s="147"/>
      <c r="I44" s="147"/>
    </row>
    <row r="45" spans="1:9">
      <c r="D45" s="147"/>
      <c r="E45" s="147"/>
      <c r="F45" s="147"/>
      <c r="G45" s="147"/>
      <c r="H45" s="147"/>
      <c r="I45" s="147"/>
    </row>
    <row r="46" spans="1:9">
      <c r="D46" s="147"/>
      <c r="E46" s="147"/>
      <c r="F46" s="147"/>
      <c r="G46" s="147"/>
      <c r="H46" s="147"/>
      <c r="I46" s="147"/>
    </row>
    <row r="47" spans="1:9">
      <c r="D47" s="147"/>
      <c r="E47" s="147"/>
      <c r="F47" s="147"/>
      <c r="G47" s="147"/>
      <c r="H47" s="147"/>
      <c r="I47" s="147"/>
    </row>
    <row r="48" spans="1:9">
      <c r="D48" s="147"/>
      <c r="E48" s="147"/>
      <c r="F48" s="147"/>
      <c r="G48" s="147"/>
      <c r="H48" s="147"/>
      <c r="I48" s="147"/>
    </row>
    <row r="49" spans="4:9">
      <c r="D49" s="147"/>
      <c r="E49" s="147"/>
      <c r="F49" s="147"/>
      <c r="G49" s="147"/>
      <c r="H49" s="147"/>
      <c r="I49" s="147"/>
    </row>
    <row r="50" spans="4:9">
      <c r="D50" s="147"/>
      <c r="E50" s="147"/>
      <c r="F50" s="147"/>
      <c r="G50" s="147"/>
      <c r="H50" s="147"/>
      <c r="I50" s="147"/>
    </row>
    <row r="51" spans="4:9">
      <c r="D51" s="147"/>
      <c r="E51" s="147"/>
      <c r="F51" s="147"/>
      <c r="G51" s="147"/>
      <c r="H51" s="147"/>
      <c r="I51" s="147"/>
    </row>
    <row r="52" spans="4:9">
      <c r="D52" s="147"/>
      <c r="E52" s="147"/>
      <c r="F52" s="147"/>
      <c r="G52" s="147"/>
      <c r="H52" s="147"/>
      <c r="I52" s="147"/>
    </row>
    <row r="53" spans="4:9">
      <c r="D53" s="147"/>
      <c r="E53" s="147"/>
      <c r="F53" s="147"/>
      <c r="G53" s="147"/>
      <c r="H53" s="147"/>
      <c r="I53" s="147"/>
    </row>
    <row r="54" spans="4:9">
      <c r="D54" s="147"/>
      <c r="E54" s="147"/>
      <c r="F54" s="147"/>
      <c r="G54" s="147"/>
      <c r="H54" s="147"/>
      <c r="I54" s="147"/>
    </row>
    <row r="55" spans="4:9">
      <c r="D55" s="147"/>
      <c r="E55" s="147"/>
      <c r="F55" s="147"/>
      <c r="G55" s="147"/>
      <c r="H55" s="147"/>
      <c r="I55" s="147"/>
    </row>
    <row r="56" spans="4:9">
      <c r="D56" s="147"/>
      <c r="E56" s="147"/>
      <c r="F56" s="147"/>
      <c r="G56" s="147"/>
      <c r="H56" s="147"/>
      <c r="I56" s="147"/>
    </row>
    <row r="57" spans="4:9">
      <c r="D57" s="147"/>
      <c r="E57" s="147"/>
      <c r="F57" s="147"/>
      <c r="G57" s="147"/>
      <c r="H57" s="147"/>
      <c r="I57" s="147"/>
    </row>
    <row r="58" spans="4:9">
      <c r="D58" s="147"/>
      <c r="E58" s="147"/>
      <c r="F58" s="147"/>
      <c r="G58" s="147"/>
      <c r="H58" s="147"/>
      <c r="I58" s="147"/>
    </row>
    <row r="59" spans="4:9">
      <c r="D59" s="147"/>
      <c r="E59" s="147"/>
      <c r="F59" s="147"/>
      <c r="G59" s="147"/>
      <c r="H59" s="147"/>
      <c r="I59" s="147"/>
    </row>
    <row r="60" spans="4:9">
      <c r="D60" s="147"/>
      <c r="E60" s="147"/>
      <c r="F60" s="147"/>
      <c r="G60" s="147"/>
      <c r="H60" s="147"/>
      <c r="I60" s="147"/>
    </row>
    <row r="61" spans="4:9">
      <c r="D61" s="147"/>
      <c r="E61" s="147"/>
      <c r="F61" s="147"/>
      <c r="G61" s="147"/>
      <c r="H61" s="147"/>
      <c r="I61" s="147"/>
    </row>
    <row r="62" spans="4:9">
      <c r="D62" s="147"/>
      <c r="E62" s="147"/>
      <c r="F62" s="147"/>
      <c r="G62" s="147"/>
      <c r="H62" s="147"/>
      <c r="I62" s="147"/>
    </row>
    <row r="63" spans="4:9">
      <c r="D63" s="147"/>
      <c r="E63" s="147"/>
      <c r="F63" s="147"/>
      <c r="G63" s="147"/>
      <c r="H63" s="147"/>
      <c r="I63" s="147"/>
    </row>
    <row r="64" spans="4:9">
      <c r="D64" s="147"/>
      <c r="E64" s="147"/>
      <c r="F64" s="147"/>
      <c r="G64" s="147"/>
      <c r="H64" s="147"/>
      <c r="I64" s="147"/>
    </row>
    <row r="65" spans="4:9">
      <c r="D65" s="147"/>
      <c r="E65" s="147"/>
      <c r="F65" s="147"/>
      <c r="G65" s="147"/>
      <c r="H65" s="147"/>
      <c r="I65" s="147"/>
    </row>
    <row r="66" spans="4:9">
      <c r="D66" s="147"/>
      <c r="E66" s="147"/>
      <c r="F66" s="147"/>
      <c r="G66" s="147"/>
      <c r="H66" s="147"/>
      <c r="I66" s="147"/>
    </row>
    <row r="67" spans="4:9">
      <c r="D67" s="147"/>
      <c r="E67" s="147"/>
      <c r="F67" s="147"/>
      <c r="G67" s="147"/>
      <c r="H67" s="147"/>
      <c r="I67" s="147"/>
    </row>
    <row r="68" spans="4:9">
      <c r="D68" s="147"/>
      <c r="E68" s="147"/>
      <c r="F68" s="147"/>
      <c r="G68" s="147"/>
      <c r="H68" s="147"/>
      <c r="I68" s="147"/>
    </row>
    <row r="69" spans="4:9">
      <c r="D69" s="147"/>
      <c r="E69" s="147"/>
      <c r="F69" s="147"/>
      <c r="G69" s="147"/>
      <c r="H69" s="147"/>
      <c r="I69" s="147"/>
    </row>
    <row r="70" spans="4:9">
      <c r="D70" s="147"/>
      <c r="E70" s="147"/>
      <c r="F70" s="147"/>
      <c r="G70" s="147"/>
      <c r="H70" s="147"/>
      <c r="I70" s="147"/>
    </row>
    <row r="71" spans="4:9">
      <c r="D71" s="147"/>
      <c r="E71" s="147"/>
      <c r="F71" s="147"/>
      <c r="G71" s="147"/>
      <c r="H71" s="147"/>
      <c r="I71" s="147"/>
    </row>
    <row r="72" spans="4:9">
      <c r="D72" s="147"/>
      <c r="E72" s="147"/>
      <c r="F72" s="147"/>
      <c r="G72" s="147"/>
      <c r="H72" s="147"/>
      <c r="I72" s="147"/>
    </row>
    <row r="73" spans="4:9">
      <c r="D73" s="147"/>
      <c r="E73" s="147"/>
      <c r="F73" s="147"/>
      <c r="G73" s="147"/>
      <c r="H73" s="147"/>
      <c r="I73" s="147"/>
    </row>
    <row r="74" spans="4:9">
      <c r="D74" s="147"/>
      <c r="E74" s="147"/>
      <c r="F74" s="147"/>
      <c r="G74" s="147"/>
      <c r="H74" s="147"/>
      <c r="I74" s="147"/>
    </row>
    <row r="75" spans="4:9">
      <c r="D75" s="147"/>
      <c r="E75" s="147"/>
      <c r="F75" s="147"/>
      <c r="G75" s="147"/>
      <c r="H75" s="147"/>
      <c r="I75" s="147"/>
    </row>
    <row r="76" spans="4:9">
      <c r="D76" s="147"/>
      <c r="E76" s="147"/>
      <c r="F76" s="147"/>
      <c r="G76" s="147"/>
      <c r="H76" s="147"/>
      <c r="I76" s="147"/>
    </row>
    <row r="77" spans="4:9">
      <c r="D77" s="147"/>
      <c r="E77" s="147"/>
      <c r="F77" s="147"/>
      <c r="G77" s="147"/>
      <c r="H77" s="147"/>
      <c r="I77" s="147"/>
    </row>
    <row r="78" spans="4:9">
      <c r="D78" s="147"/>
      <c r="E78" s="147"/>
      <c r="F78" s="147"/>
      <c r="G78" s="147"/>
      <c r="H78" s="147"/>
      <c r="I78" s="147"/>
    </row>
    <row r="79" spans="4:9">
      <c r="D79" s="147"/>
      <c r="E79" s="147"/>
      <c r="F79" s="147"/>
      <c r="G79" s="147"/>
      <c r="H79" s="147"/>
      <c r="I79" s="147"/>
    </row>
    <row r="80" spans="4:9">
      <c r="D80" s="147"/>
      <c r="E80" s="147"/>
      <c r="F80" s="147"/>
      <c r="G80" s="147"/>
      <c r="H80" s="147"/>
      <c r="I80" s="147"/>
    </row>
    <row r="81" spans="4:9">
      <c r="D81" s="147"/>
      <c r="E81" s="147"/>
      <c r="F81" s="147"/>
      <c r="G81" s="147"/>
      <c r="H81" s="147"/>
      <c r="I81" s="147"/>
    </row>
    <row r="82" spans="4:9">
      <c r="D82" s="147"/>
      <c r="E82" s="147"/>
      <c r="F82" s="147"/>
      <c r="G82" s="147"/>
      <c r="H82" s="147"/>
      <c r="I82" s="147"/>
    </row>
    <row r="83" spans="4:9">
      <c r="D83" s="147"/>
      <c r="E83" s="147"/>
      <c r="F83" s="147"/>
      <c r="G83" s="147"/>
      <c r="H83" s="147"/>
      <c r="I83" s="147"/>
    </row>
    <row r="84" spans="4:9">
      <c r="D84" s="147"/>
      <c r="E84" s="147"/>
      <c r="F84" s="147"/>
      <c r="G84" s="147"/>
      <c r="H84" s="147"/>
      <c r="I84" s="147"/>
    </row>
    <row r="85" spans="4:9">
      <c r="D85" s="147"/>
      <c r="E85" s="147"/>
      <c r="F85" s="147"/>
      <c r="G85" s="147"/>
      <c r="H85" s="147"/>
      <c r="I85" s="147"/>
    </row>
    <row r="86" spans="4:9">
      <c r="D86" s="147"/>
      <c r="E86" s="147"/>
      <c r="F86" s="147"/>
      <c r="G86" s="147"/>
      <c r="H86" s="147"/>
      <c r="I86" s="147"/>
    </row>
    <row r="87" spans="4:9">
      <c r="D87" s="147"/>
      <c r="E87" s="147"/>
      <c r="F87" s="147"/>
      <c r="G87" s="147"/>
      <c r="H87" s="147"/>
      <c r="I87" s="147"/>
    </row>
    <row r="88" spans="4:9">
      <c r="D88" s="147"/>
      <c r="E88" s="147"/>
      <c r="F88" s="147"/>
      <c r="G88" s="147"/>
      <c r="H88" s="147"/>
      <c r="I88" s="147"/>
    </row>
    <row r="89" spans="4:9">
      <c r="D89" s="147"/>
      <c r="E89" s="147"/>
      <c r="F89" s="147"/>
      <c r="G89" s="147"/>
      <c r="H89" s="147"/>
      <c r="I89" s="147"/>
    </row>
    <row r="90" spans="4:9">
      <c r="D90" s="147"/>
      <c r="E90" s="147"/>
      <c r="F90" s="147"/>
      <c r="G90" s="147"/>
      <c r="H90" s="147"/>
      <c r="I90" s="147"/>
    </row>
    <row r="91" spans="4:9">
      <c r="D91" s="147"/>
      <c r="E91" s="147"/>
      <c r="F91" s="147"/>
      <c r="G91" s="147"/>
      <c r="H91" s="147"/>
      <c r="I91" s="147"/>
    </row>
    <row r="92" spans="4:9">
      <c r="D92" s="147"/>
      <c r="E92" s="147"/>
      <c r="F92" s="147"/>
      <c r="G92" s="147"/>
      <c r="H92" s="147"/>
      <c r="I92" s="147"/>
    </row>
    <row r="93" spans="4:9">
      <c r="D93" s="147"/>
      <c r="E93" s="147"/>
      <c r="F93" s="147"/>
      <c r="G93" s="147"/>
      <c r="H93" s="147"/>
      <c r="I93" s="147"/>
    </row>
    <row r="94" spans="4:9">
      <c r="D94" s="147"/>
      <c r="E94" s="147"/>
      <c r="F94" s="147"/>
      <c r="G94" s="147"/>
      <c r="H94" s="147"/>
      <c r="I94" s="147"/>
    </row>
    <row r="95" spans="4:9">
      <c r="D95" s="147"/>
      <c r="E95" s="147"/>
      <c r="F95" s="147"/>
      <c r="G95" s="147"/>
      <c r="H95" s="147"/>
      <c r="I95" s="147"/>
    </row>
    <row r="96" spans="4:9">
      <c r="D96" s="147"/>
      <c r="E96" s="147"/>
      <c r="F96" s="147"/>
      <c r="G96" s="147"/>
      <c r="H96" s="147"/>
      <c r="I96" s="147"/>
    </row>
    <row r="97" spans="4:9">
      <c r="D97" s="147"/>
      <c r="E97" s="147"/>
      <c r="F97" s="147"/>
      <c r="G97" s="147"/>
      <c r="H97" s="147"/>
      <c r="I97" s="147"/>
    </row>
    <row r="98" spans="4:9">
      <c r="D98" s="147"/>
      <c r="E98" s="147"/>
      <c r="F98" s="147"/>
      <c r="G98" s="147"/>
      <c r="H98" s="147"/>
      <c r="I98" s="147"/>
    </row>
    <row r="99" spans="4:9">
      <c r="D99" s="147"/>
      <c r="E99" s="147"/>
      <c r="F99" s="147"/>
      <c r="G99" s="147"/>
      <c r="H99" s="147"/>
      <c r="I99" s="147"/>
    </row>
    <row r="100" spans="4:9">
      <c r="D100" s="147"/>
      <c r="E100" s="147"/>
      <c r="F100" s="147"/>
      <c r="G100" s="147"/>
      <c r="H100" s="147"/>
      <c r="I100" s="147"/>
    </row>
    <row r="101" spans="4:9">
      <c r="D101" s="147"/>
      <c r="E101" s="147"/>
      <c r="F101" s="147"/>
      <c r="G101" s="147"/>
      <c r="H101" s="147"/>
      <c r="I101" s="147"/>
    </row>
    <row r="102" spans="4:9">
      <c r="D102" s="147"/>
      <c r="E102" s="147"/>
      <c r="F102" s="147"/>
      <c r="G102" s="147"/>
      <c r="H102" s="147"/>
      <c r="I102" s="147"/>
    </row>
    <row r="103" spans="4:9">
      <c r="D103" s="147"/>
      <c r="E103" s="147"/>
      <c r="F103" s="147"/>
      <c r="G103" s="147"/>
      <c r="H103" s="147"/>
      <c r="I103" s="147"/>
    </row>
    <row r="104" spans="4:9">
      <c r="D104" s="147"/>
      <c r="E104" s="147"/>
      <c r="F104" s="147"/>
      <c r="G104" s="147"/>
      <c r="H104" s="147"/>
      <c r="I104" s="147"/>
    </row>
    <row r="105" spans="4:9">
      <c r="D105" s="147"/>
      <c r="E105" s="147"/>
      <c r="F105" s="147"/>
      <c r="G105" s="147"/>
      <c r="H105" s="147"/>
      <c r="I105" s="147"/>
    </row>
    <row r="106" spans="4:9">
      <c r="D106" s="147"/>
      <c r="E106" s="147"/>
      <c r="F106" s="147"/>
      <c r="G106" s="147"/>
      <c r="H106" s="147"/>
      <c r="I106" s="147"/>
    </row>
    <row r="107" spans="4:9">
      <c r="D107" s="147"/>
      <c r="E107" s="147"/>
      <c r="F107" s="147"/>
      <c r="G107" s="147"/>
      <c r="H107" s="147"/>
      <c r="I107" s="147"/>
    </row>
    <row r="108" spans="4:9">
      <c r="D108" s="147"/>
      <c r="E108" s="147"/>
      <c r="F108" s="147"/>
      <c r="G108" s="147"/>
      <c r="H108" s="147"/>
      <c r="I108" s="147"/>
    </row>
    <row r="109" spans="4:9">
      <c r="D109" s="147"/>
      <c r="E109" s="147"/>
      <c r="F109" s="147"/>
      <c r="G109" s="147"/>
      <c r="H109" s="147"/>
      <c r="I109" s="147"/>
    </row>
    <row r="110" spans="4:9">
      <c r="D110" s="147"/>
      <c r="E110" s="147"/>
      <c r="F110" s="147"/>
      <c r="G110" s="147"/>
      <c r="H110" s="147"/>
      <c r="I110" s="147"/>
    </row>
    <row r="111" spans="4:9">
      <c r="D111" s="147"/>
      <c r="E111" s="147"/>
      <c r="F111" s="147"/>
      <c r="G111" s="147"/>
      <c r="H111" s="147"/>
      <c r="I111" s="147"/>
    </row>
    <row r="112" spans="4:9">
      <c r="D112" s="147"/>
      <c r="E112" s="147"/>
      <c r="F112" s="147"/>
      <c r="G112" s="147"/>
      <c r="H112" s="147"/>
      <c r="I112" s="147"/>
    </row>
    <row r="113" spans="4:9">
      <c r="D113" s="147"/>
      <c r="E113" s="147"/>
      <c r="F113" s="147"/>
      <c r="G113" s="147"/>
      <c r="H113" s="147"/>
      <c r="I113" s="147"/>
    </row>
    <row r="114" spans="4:9">
      <c r="D114" s="147"/>
      <c r="E114" s="147"/>
      <c r="F114" s="147"/>
      <c r="G114" s="147"/>
      <c r="H114" s="147"/>
      <c r="I114" s="147"/>
    </row>
    <row r="115" spans="4:9">
      <c r="D115" s="147"/>
      <c r="E115" s="147"/>
      <c r="F115" s="147"/>
      <c r="G115" s="147"/>
      <c r="H115" s="147"/>
      <c r="I115" s="147"/>
    </row>
    <row r="116" spans="4:9">
      <c r="D116" s="147"/>
      <c r="E116" s="147"/>
      <c r="F116" s="147"/>
      <c r="G116" s="147"/>
      <c r="H116" s="147"/>
      <c r="I116" s="147"/>
    </row>
    <row r="117" spans="4:9">
      <c r="D117" s="147"/>
      <c r="E117" s="147"/>
      <c r="F117" s="147"/>
      <c r="G117" s="147"/>
      <c r="H117" s="147"/>
      <c r="I117" s="147"/>
    </row>
    <row r="118" spans="4:9">
      <c r="D118" s="147"/>
      <c r="E118" s="147"/>
      <c r="F118" s="147"/>
      <c r="G118" s="147"/>
      <c r="H118" s="147"/>
      <c r="I118" s="147"/>
    </row>
    <row r="119" spans="4:9">
      <c r="D119" s="147"/>
      <c r="E119" s="147"/>
      <c r="F119" s="147"/>
      <c r="G119" s="147"/>
      <c r="H119" s="147"/>
      <c r="I119" s="147"/>
    </row>
    <row r="120" spans="4:9">
      <c r="D120" s="147"/>
      <c r="E120" s="147"/>
      <c r="F120" s="147"/>
      <c r="G120" s="147"/>
      <c r="H120" s="147"/>
      <c r="I120" s="147"/>
    </row>
    <row r="121" spans="4:9">
      <c r="D121" s="147"/>
      <c r="E121" s="147"/>
      <c r="F121" s="147"/>
      <c r="G121" s="147"/>
      <c r="H121" s="147"/>
      <c r="I121" s="147"/>
    </row>
    <row r="122" spans="4:9">
      <c r="D122" s="147"/>
      <c r="E122" s="147"/>
      <c r="F122" s="147"/>
      <c r="G122" s="147"/>
      <c r="H122" s="147"/>
      <c r="I122" s="147"/>
    </row>
    <row r="123" spans="4:9">
      <c r="D123" s="147"/>
      <c r="E123" s="147"/>
      <c r="F123" s="147"/>
      <c r="G123" s="147"/>
      <c r="H123" s="147"/>
      <c r="I123" s="147"/>
    </row>
    <row r="124" spans="4:9">
      <c r="D124" s="147"/>
      <c r="E124" s="147"/>
      <c r="F124" s="147"/>
      <c r="G124" s="147"/>
      <c r="H124" s="147"/>
      <c r="I124" s="147"/>
    </row>
    <row r="125" spans="4:9">
      <c r="D125" s="147"/>
      <c r="E125" s="147"/>
      <c r="F125" s="147"/>
      <c r="G125" s="147"/>
      <c r="H125" s="147"/>
      <c r="I125" s="147"/>
    </row>
    <row r="126" spans="4:9">
      <c r="D126" s="147"/>
      <c r="E126" s="147"/>
      <c r="F126" s="147"/>
      <c r="G126" s="147"/>
      <c r="H126" s="147"/>
      <c r="I126" s="147"/>
    </row>
    <row r="127" spans="4:9">
      <c r="D127" s="147"/>
      <c r="E127" s="147"/>
      <c r="F127" s="147"/>
      <c r="G127" s="147"/>
      <c r="H127" s="147"/>
      <c r="I127" s="147"/>
    </row>
    <row r="128" spans="4:9">
      <c r="D128" s="147"/>
      <c r="E128" s="147"/>
      <c r="F128" s="147"/>
      <c r="G128" s="147"/>
      <c r="H128" s="147"/>
      <c r="I128" s="147"/>
    </row>
    <row r="129" spans="4:9" s="93" customFormat="1">
      <c r="D129" s="147"/>
      <c r="E129" s="147"/>
      <c r="F129" s="147"/>
      <c r="G129" s="147"/>
      <c r="H129" s="147"/>
      <c r="I129" s="147"/>
    </row>
    <row r="130" spans="4:9" s="93" customFormat="1">
      <c r="D130" s="147"/>
      <c r="E130" s="147"/>
      <c r="F130" s="147"/>
      <c r="G130" s="147"/>
      <c r="H130" s="147"/>
      <c r="I130" s="147"/>
    </row>
    <row r="131" spans="4:9" s="93" customFormat="1">
      <c r="D131" s="147"/>
      <c r="E131" s="147"/>
      <c r="F131" s="147"/>
      <c r="G131" s="147"/>
      <c r="H131" s="147"/>
      <c r="I131" s="147"/>
    </row>
    <row r="132" spans="4:9" s="93" customFormat="1">
      <c r="D132" s="147"/>
      <c r="E132" s="147"/>
      <c r="F132" s="147"/>
      <c r="G132" s="147"/>
      <c r="H132" s="147"/>
      <c r="I132" s="147"/>
    </row>
    <row r="133" spans="4:9" s="93" customFormat="1">
      <c r="D133" s="147"/>
      <c r="E133" s="147"/>
      <c r="F133" s="147"/>
      <c r="G133" s="147"/>
      <c r="H133" s="147"/>
      <c r="I133" s="147"/>
    </row>
    <row r="134" spans="4:9" s="93" customFormat="1">
      <c r="D134" s="147"/>
      <c r="E134" s="147"/>
      <c r="F134" s="147"/>
      <c r="G134" s="147"/>
      <c r="H134" s="147"/>
      <c r="I134" s="147"/>
    </row>
    <row r="135" spans="4:9" s="93" customFormat="1">
      <c r="D135" s="147"/>
      <c r="E135" s="147"/>
      <c r="F135" s="147"/>
      <c r="G135" s="147"/>
      <c r="H135" s="147"/>
      <c r="I135" s="147"/>
    </row>
    <row r="136" spans="4:9" s="93" customFormat="1">
      <c r="D136" s="147"/>
      <c r="E136" s="147"/>
      <c r="F136" s="147"/>
      <c r="G136" s="147"/>
      <c r="H136" s="147"/>
      <c r="I136" s="147"/>
    </row>
    <row r="137" spans="4:9" s="93" customFormat="1">
      <c r="D137" s="147"/>
      <c r="E137" s="147"/>
      <c r="F137" s="147"/>
      <c r="G137" s="147"/>
      <c r="H137" s="147"/>
      <c r="I137" s="147"/>
    </row>
    <row r="138" spans="4:9" s="93" customFormat="1">
      <c r="D138" s="147"/>
      <c r="E138" s="147"/>
      <c r="F138" s="147"/>
      <c r="G138" s="147"/>
      <c r="H138" s="147"/>
      <c r="I138" s="147"/>
    </row>
    <row r="139" spans="4:9" s="93" customFormat="1">
      <c r="D139" s="147"/>
      <c r="E139" s="147"/>
      <c r="F139" s="147"/>
      <c r="G139" s="147"/>
      <c r="H139" s="147"/>
      <c r="I139" s="147"/>
    </row>
    <row r="140" spans="4:9" s="93" customFormat="1">
      <c r="D140" s="147"/>
      <c r="E140" s="147"/>
      <c r="F140" s="147"/>
      <c r="G140" s="147"/>
      <c r="H140" s="147"/>
      <c r="I140" s="147"/>
    </row>
    <row r="141" spans="4:9" s="93" customFormat="1">
      <c r="D141" s="147"/>
      <c r="E141" s="147"/>
      <c r="F141" s="147"/>
      <c r="G141" s="147"/>
      <c r="H141" s="147"/>
      <c r="I141" s="147"/>
    </row>
    <row r="142" spans="4:9" s="93" customFormat="1">
      <c r="D142" s="147"/>
      <c r="E142" s="147"/>
      <c r="F142" s="147"/>
      <c r="G142" s="147"/>
      <c r="H142" s="147"/>
      <c r="I142" s="147"/>
    </row>
    <row r="143" spans="4:9" s="93" customFormat="1">
      <c r="D143" s="147"/>
      <c r="E143" s="147"/>
      <c r="F143" s="147"/>
      <c r="G143" s="147"/>
      <c r="H143" s="147"/>
      <c r="I143" s="147"/>
    </row>
    <row r="144" spans="4:9" s="93" customFormat="1">
      <c r="D144" s="147"/>
      <c r="E144" s="147"/>
      <c r="F144" s="147"/>
      <c r="G144" s="147"/>
      <c r="H144" s="147"/>
      <c r="I144" s="147"/>
    </row>
    <row r="145" spans="4:9" s="93" customFormat="1">
      <c r="D145" s="147"/>
      <c r="E145" s="147"/>
      <c r="F145" s="147"/>
      <c r="G145" s="147"/>
      <c r="H145" s="147"/>
      <c r="I145" s="147"/>
    </row>
    <row r="146" spans="4:9" s="93" customFormat="1">
      <c r="D146" s="147"/>
      <c r="E146" s="147"/>
      <c r="F146" s="147"/>
      <c r="G146" s="147"/>
      <c r="H146" s="147"/>
      <c r="I146" s="147"/>
    </row>
    <row r="147" spans="4:9" s="93" customFormat="1">
      <c r="D147" s="147"/>
      <c r="E147" s="147"/>
      <c r="F147" s="147"/>
      <c r="G147" s="147"/>
      <c r="H147" s="147"/>
      <c r="I147" s="147"/>
    </row>
    <row r="148" spans="4:9" s="93" customFormat="1">
      <c r="D148" s="147"/>
      <c r="E148" s="147"/>
      <c r="F148" s="147"/>
      <c r="G148" s="147"/>
      <c r="H148" s="147"/>
      <c r="I148" s="147"/>
    </row>
    <row r="149" spans="4:9" s="93" customFormat="1">
      <c r="D149" s="147"/>
      <c r="E149" s="147"/>
      <c r="F149" s="147"/>
      <c r="G149" s="147"/>
      <c r="H149" s="147"/>
      <c r="I149" s="147"/>
    </row>
    <row r="150" spans="4:9" s="93" customFormat="1">
      <c r="D150" s="147"/>
      <c r="E150" s="147"/>
      <c r="F150" s="147"/>
      <c r="G150" s="147"/>
      <c r="H150" s="147"/>
      <c r="I150" s="147"/>
    </row>
    <row r="151" spans="4:9" s="93" customFormat="1">
      <c r="D151" s="147"/>
      <c r="E151" s="147"/>
      <c r="F151" s="147"/>
      <c r="G151" s="147"/>
      <c r="H151" s="147"/>
      <c r="I151" s="147"/>
    </row>
    <row r="152" spans="4:9" s="93" customFormat="1">
      <c r="D152" s="147"/>
      <c r="E152" s="147"/>
      <c r="F152" s="147"/>
      <c r="G152" s="147"/>
      <c r="H152" s="147"/>
      <c r="I152" s="147"/>
    </row>
    <row r="153" spans="4:9" s="93" customFormat="1">
      <c r="D153" s="147"/>
      <c r="E153" s="147"/>
      <c r="F153" s="147"/>
      <c r="G153" s="147"/>
      <c r="H153" s="147"/>
      <c r="I153" s="147"/>
    </row>
    <row r="154" spans="4:9" s="93" customFormat="1">
      <c r="D154" s="147"/>
      <c r="E154" s="147"/>
      <c r="F154" s="147"/>
      <c r="G154" s="147"/>
      <c r="H154" s="147"/>
      <c r="I154" s="147"/>
    </row>
    <row r="155" spans="4:9" s="93" customFormat="1">
      <c r="D155" s="147"/>
      <c r="E155" s="147"/>
      <c r="F155" s="147"/>
      <c r="G155" s="147"/>
      <c r="H155" s="147"/>
      <c r="I155" s="147"/>
    </row>
    <row r="156" spans="4:9" s="93" customFormat="1">
      <c r="D156" s="147"/>
      <c r="E156" s="147"/>
      <c r="F156" s="147"/>
      <c r="G156" s="147"/>
      <c r="H156" s="147"/>
      <c r="I156" s="147"/>
    </row>
    <row r="157" spans="4:9" s="93" customFormat="1">
      <c r="D157" s="147"/>
      <c r="E157" s="147"/>
      <c r="F157" s="147"/>
      <c r="G157" s="147"/>
      <c r="H157" s="147"/>
      <c r="I157" s="147"/>
    </row>
    <row r="158" spans="4:9" s="93" customFormat="1">
      <c r="D158" s="147"/>
      <c r="E158" s="147"/>
      <c r="F158" s="147"/>
      <c r="G158" s="147"/>
      <c r="H158" s="147"/>
      <c r="I158" s="147"/>
    </row>
    <row r="159" spans="4:9" s="93" customFormat="1">
      <c r="D159" s="147"/>
      <c r="E159" s="147"/>
      <c r="F159" s="147"/>
      <c r="G159" s="147"/>
      <c r="H159" s="147"/>
      <c r="I159" s="147"/>
    </row>
    <row r="160" spans="4:9" s="93" customFormat="1">
      <c r="D160" s="147"/>
      <c r="E160" s="147"/>
      <c r="F160" s="147"/>
      <c r="G160" s="147"/>
      <c r="H160" s="147"/>
      <c r="I160" s="147"/>
    </row>
    <row r="161" spans="4:9" s="93" customFormat="1">
      <c r="D161" s="147"/>
      <c r="E161" s="147"/>
      <c r="F161" s="147"/>
      <c r="G161" s="147"/>
      <c r="H161" s="147"/>
      <c r="I161" s="147"/>
    </row>
    <row r="162" spans="4:9" s="93" customFormat="1">
      <c r="D162" s="147"/>
      <c r="E162" s="147"/>
      <c r="F162" s="147"/>
      <c r="G162" s="147"/>
      <c r="H162" s="147"/>
      <c r="I162" s="147"/>
    </row>
    <row r="163" spans="4:9" s="93" customFormat="1">
      <c r="D163" s="147"/>
      <c r="E163" s="147"/>
      <c r="F163" s="147"/>
      <c r="G163" s="147"/>
      <c r="H163" s="147"/>
      <c r="I163" s="147"/>
    </row>
    <row r="164" spans="4:9" s="93" customFormat="1">
      <c r="D164" s="147"/>
      <c r="E164" s="147"/>
      <c r="F164" s="147"/>
      <c r="G164" s="147"/>
      <c r="H164" s="147"/>
      <c r="I164" s="147"/>
    </row>
    <row r="165" spans="4:9" s="93" customFormat="1">
      <c r="D165" s="147"/>
      <c r="E165" s="147"/>
      <c r="F165" s="147"/>
      <c r="G165" s="147"/>
      <c r="H165" s="147"/>
      <c r="I165" s="147"/>
    </row>
    <row r="166" spans="4:9" s="93" customFormat="1">
      <c r="D166" s="147"/>
      <c r="E166" s="147"/>
      <c r="F166" s="147"/>
      <c r="G166" s="147"/>
      <c r="H166" s="147"/>
      <c r="I166" s="147"/>
    </row>
    <row r="167" spans="4:9" s="93" customFormat="1">
      <c r="D167" s="147"/>
      <c r="E167" s="147"/>
      <c r="F167" s="147"/>
      <c r="G167" s="147"/>
      <c r="H167" s="147"/>
      <c r="I167" s="147"/>
    </row>
    <row r="168" spans="4:9" s="93" customFormat="1">
      <c r="D168" s="147"/>
      <c r="E168" s="147"/>
      <c r="F168" s="147"/>
      <c r="G168" s="147"/>
      <c r="H168" s="147"/>
      <c r="I168" s="147"/>
    </row>
    <row r="169" spans="4:9" s="93" customFormat="1">
      <c r="D169" s="147"/>
      <c r="E169" s="147"/>
      <c r="F169" s="147"/>
      <c r="G169" s="147"/>
      <c r="H169" s="147"/>
      <c r="I169" s="147"/>
    </row>
    <row r="170" spans="4:9" s="93" customFormat="1">
      <c r="D170" s="147"/>
      <c r="E170" s="147"/>
      <c r="F170" s="147"/>
      <c r="G170" s="147"/>
      <c r="H170" s="147"/>
      <c r="I170" s="147"/>
    </row>
    <row r="171" spans="4:9" s="93" customFormat="1">
      <c r="D171" s="147"/>
      <c r="E171" s="147"/>
      <c r="F171" s="147"/>
      <c r="G171" s="147"/>
      <c r="H171" s="147"/>
      <c r="I171" s="147"/>
    </row>
    <row r="172" spans="4:9" s="93" customFormat="1">
      <c r="D172" s="147"/>
      <c r="E172" s="147"/>
      <c r="F172" s="147"/>
      <c r="G172" s="147"/>
      <c r="H172" s="147"/>
      <c r="I172" s="147"/>
    </row>
    <row r="173" spans="4:9" s="93" customFormat="1">
      <c r="D173" s="147"/>
      <c r="E173" s="147"/>
      <c r="F173" s="147"/>
      <c r="G173" s="147"/>
      <c r="H173" s="147"/>
      <c r="I173" s="147"/>
    </row>
    <row r="174" spans="4:9" s="93" customFormat="1">
      <c r="D174" s="147"/>
      <c r="E174" s="147"/>
      <c r="F174" s="147"/>
      <c r="G174" s="147"/>
      <c r="H174" s="147"/>
      <c r="I174" s="147"/>
    </row>
    <row r="175" spans="4:9" s="93" customFormat="1">
      <c r="D175" s="147"/>
      <c r="E175" s="147"/>
      <c r="F175" s="147"/>
      <c r="G175" s="147"/>
      <c r="H175" s="147"/>
      <c r="I175" s="147"/>
    </row>
    <row r="176" spans="4:9" s="93" customFormat="1">
      <c r="D176" s="147"/>
      <c r="E176" s="147"/>
      <c r="F176" s="147"/>
      <c r="G176" s="147"/>
      <c r="H176" s="147"/>
      <c r="I176" s="147"/>
    </row>
    <row r="177" spans="4:9" s="93" customFormat="1">
      <c r="D177" s="147"/>
      <c r="E177" s="147"/>
      <c r="F177" s="147"/>
      <c r="G177" s="147"/>
      <c r="H177" s="147"/>
      <c r="I177" s="147"/>
    </row>
    <row r="178" spans="4:9" s="93" customFormat="1">
      <c r="D178" s="147"/>
      <c r="E178" s="147"/>
      <c r="F178" s="147"/>
      <c r="G178" s="147"/>
      <c r="H178" s="147"/>
      <c r="I178" s="147"/>
    </row>
    <row r="179" spans="4:9" s="93" customFormat="1">
      <c r="D179" s="147"/>
      <c r="E179" s="147"/>
      <c r="F179" s="147"/>
      <c r="G179" s="147"/>
      <c r="H179" s="147"/>
      <c r="I179" s="147"/>
    </row>
    <row r="180" spans="4:9" s="93" customFormat="1">
      <c r="D180" s="147"/>
      <c r="E180" s="147"/>
      <c r="F180" s="147"/>
      <c r="G180" s="147"/>
      <c r="H180" s="147"/>
      <c r="I180" s="147"/>
    </row>
    <row r="181" spans="4:9" s="93" customFormat="1">
      <c r="D181" s="147"/>
      <c r="E181" s="147"/>
      <c r="F181" s="147"/>
      <c r="G181" s="147"/>
      <c r="H181" s="147"/>
      <c r="I181" s="147"/>
    </row>
    <row r="182" spans="4:9" s="93" customFormat="1">
      <c r="D182" s="147"/>
      <c r="E182" s="147"/>
      <c r="F182" s="147"/>
      <c r="G182" s="147"/>
      <c r="H182" s="147"/>
      <c r="I182" s="147"/>
    </row>
    <row r="183" spans="4:9" s="93" customFormat="1">
      <c r="D183" s="147"/>
      <c r="E183" s="147"/>
      <c r="F183" s="147"/>
      <c r="G183" s="147"/>
      <c r="H183" s="147"/>
      <c r="I183" s="147"/>
    </row>
    <row r="184" spans="4:9" s="93" customFormat="1">
      <c r="D184" s="147"/>
      <c r="E184" s="147"/>
      <c r="F184" s="147"/>
      <c r="G184" s="147"/>
      <c r="H184" s="147"/>
      <c r="I184" s="147"/>
    </row>
    <row r="185" spans="4:9" s="93" customFormat="1">
      <c r="D185" s="147"/>
      <c r="E185" s="147"/>
      <c r="F185" s="147"/>
      <c r="G185" s="147"/>
      <c r="H185" s="147"/>
      <c r="I185" s="147"/>
    </row>
    <row r="186" spans="4:9" s="93" customFormat="1">
      <c r="D186" s="147"/>
      <c r="E186" s="147"/>
      <c r="F186" s="147"/>
      <c r="G186" s="147"/>
      <c r="H186" s="147"/>
      <c r="I186" s="147"/>
    </row>
    <row r="187" spans="4:9" s="93" customFormat="1">
      <c r="D187" s="147"/>
      <c r="E187" s="147"/>
      <c r="F187" s="147"/>
      <c r="G187" s="147"/>
      <c r="H187" s="147"/>
      <c r="I187" s="147"/>
    </row>
    <row r="188" spans="4:9" s="93" customFormat="1">
      <c r="D188" s="147"/>
      <c r="E188" s="147"/>
      <c r="F188" s="147"/>
      <c r="G188" s="147"/>
      <c r="H188" s="147"/>
      <c r="I188" s="147"/>
    </row>
    <row r="189" spans="4:9" s="93" customFormat="1">
      <c r="D189" s="147"/>
      <c r="E189" s="147"/>
      <c r="F189" s="147"/>
      <c r="G189" s="147"/>
      <c r="H189" s="147"/>
      <c r="I189" s="147"/>
    </row>
    <row r="190" spans="4:9" s="93" customFormat="1">
      <c r="D190" s="147"/>
      <c r="E190" s="147"/>
      <c r="F190" s="147"/>
      <c r="G190" s="147"/>
      <c r="H190" s="147"/>
      <c r="I190" s="147"/>
    </row>
    <row r="191" spans="4:9" s="93" customFormat="1">
      <c r="D191" s="147"/>
      <c r="E191" s="147"/>
      <c r="F191" s="147"/>
      <c r="G191" s="147"/>
      <c r="H191" s="147"/>
      <c r="I191" s="147"/>
    </row>
    <row r="192" spans="4:9" s="93" customFormat="1">
      <c r="D192" s="147"/>
      <c r="E192" s="147"/>
      <c r="F192" s="147"/>
      <c r="G192" s="147"/>
      <c r="H192" s="147"/>
      <c r="I192" s="147"/>
    </row>
    <row r="193" spans="4:9" s="93" customFormat="1">
      <c r="D193" s="147"/>
      <c r="E193" s="147"/>
      <c r="F193" s="147"/>
      <c r="G193" s="147"/>
      <c r="H193" s="147"/>
      <c r="I193" s="147"/>
    </row>
    <row r="194" spans="4:9" s="93" customFormat="1">
      <c r="D194" s="147"/>
      <c r="E194" s="147"/>
      <c r="F194" s="147"/>
      <c r="G194" s="147"/>
      <c r="H194" s="147"/>
      <c r="I194" s="147"/>
    </row>
    <row r="195" spans="4:9" s="93" customFormat="1">
      <c r="D195" s="147"/>
      <c r="E195" s="147"/>
      <c r="F195" s="147"/>
      <c r="G195" s="147"/>
      <c r="H195" s="147"/>
      <c r="I195" s="147"/>
    </row>
    <row r="196" spans="4:9" s="93" customFormat="1">
      <c r="D196" s="147"/>
      <c r="E196" s="147"/>
      <c r="F196" s="147"/>
      <c r="G196" s="147"/>
      <c r="H196" s="147"/>
      <c r="I196" s="147"/>
    </row>
    <row r="197" spans="4:9" s="93" customFormat="1">
      <c r="D197" s="147"/>
      <c r="E197" s="147"/>
      <c r="F197" s="147"/>
      <c r="G197" s="147"/>
      <c r="H197" s="147"/>
      <c r="I197" s="147"/>
    </row>
    <row r="198" spans="4:9" s="93" customFormat="1">
      <c r="D198" s="147"/>
      <c r="E198" s="147"/>
      <c r="F198" s="147"/>
      <c r="G198" s="147"/>
      <c r="H198" s="147"/>
      <c r="I198" s="147"/>
    </row>
    <row r="199" spans="4:9" s="93" customFormat="1">
      <c r="D199" s="147"/>
      <c r="E199" s="147"/>
      <c r="F199" s="147"/>
      <c r="G199" s="147"/>
      <c r="H199" s="147"/>
      <c r="I199" s="147"/>
    </row>
    <row r="200" spans="4:9" s="93" customFormat="1">
      <c r="D200" s="147"/>
      <c r="E200" s="147"/>
      <c r="F200" s="147"/>
      <c r="G200" s="147"/>
      <c r="H200" s="147"/>
      <c r="I200" s="147"/>
    </row>
    <row r="201" spans="4:9" s="93" customFormat="1">
      <c r="D201" s="147"/>
      <c r="E201" s="147"/>
      <c r="F201" s="147"/>
      <c r="G201" s="147"/>
      <c r="H201" s="147"/>
      <c r="I201" s="147"/>
    </row>
    <row r="202" spans="4:9" s="93" customFormat="1">
      <c r="D202" s="147"/>
      <c r="E202" s="147"/>
      <c r="F202" s="147"/>
      <c r="G202" s="147"/>
      <c r="H202" s="147"/>
      <c r="I202" s="147"/>
    </row>
    <row r="203" spans="4:9" s="93" customFormat="1">
      <c r="D203" s="147"/>
      <c r="E203" s="147"/>
      <c r="F203" s="147"/>
      <c r="G203" s="147"/>
      <c r="H203" s="147"/>
      <c r="I203" s="147"/>
    </row>
    <row r="204" spans="4:9" s="93" customFormat="1">
      <c r="D204" s="147"/>
      <c r="E204" s="147"/>
      <c r="F204" s="147"/>
      <c r="G204" s="147"/>
      <c r="H204" s="147"/>
      <c r="I204" s="147"/>
    </row>
    <row r="205" spans="4:9" s="93" customFormat="1">
      <c r="D205" s="147"/>
      <c r="E205" s="147"/>
      <c r="F205" s="147"/>
      <c r="G205" s="147"/>
      <c r="H205" s="147"/>
      <c r="I205" s="147"/>
    </row>
    <row r="206" spans="4:9" s="93" customFormat="1">
      <c r="D206" s="147"/>
      <c r="E206" s="147"/>
      <c r="F206" s="147"/>
      <c r="G206" s="147"/>
      <c r="H206" s="147"/>
      <c r="I206" s="147"/>
    </row>
    <row r="207" spans="4:9" s="93" customFormat="1">
      <c r="D207" s="147"/>
      <c r="E207" s="147"/>
      <c r="F207" s="147"/>
      <c r="G207" s="147"/>
      <c r="H207" s="147"/>
      <c r="I207" s="147"/>
    </row>
    <row r="208" spans="4:9" s="93" customFormat="1">
      <c r="D208" s="147"/>
      <c r="E208" s="147"/>
      <c r="F208" s="147"/>
      <c r="G208" s="147"/>
      <c r="H208" s="147"/>
      <c r="I208" s="147"/>
    </row>
    <row r="209" spans="4:9" s="93" customFormat="1">
      <c r="D209" s="147"/>
      <c r="E209" s="147"/>
      <c r="F209" s="147"/>
      <c r="G209" s="147"/>
      <c r="H209" s="147"/>
      <c r="I209" s="147"/>
    </row>
    <row r="210" spans="4:9" s="93" customFormat="1">
      <c r="D210" s="147"/>
      <c r="E210" s="147"/>
      <c r="F210" s="147"/>
      <c r="G210" s="147"/>
      <c r="H210" s="147"/>
      <c r="I210" s="147"/>
    </row>
    <row r="211" spans="4:9" s="93" customFormat="1">
      <c r="D211" s="147"/>
      <c r="E211" s="147"/>
      <c r="F211" s="147"/>
      <c r="G211" s="147"/>
      <c r="H211" s="147"/>
      <c r="I211" s="147"/>
    </row>
    <row r="212" spans="4:9" s="93" customFormat="1">
      <c r="D212" s="147"/>
      <c r="E212" s="147"/>
      <c r="F212" s="147"/>
      <c r="G212" s="147"/>
      <c r="H212" s="147"/>
      <c r="I212" s="147"/>
    </row>
    <row r="213" spans="4:9" s="93" customFormat="1">
      <c r="D213" s="147"/>
      <c r="E213" s="147"/>
      <c r="F213" s="147"/>
      <c r="G213" s="147"/>
      <c r="H213" s="147"/>
      <c r="I213" s="147"/>
    </row>
    <row r="214" spans="4:9" s="93" customFormat="1">
      <c r="D214" s="147"/>
      <c r="E214" s="147"/>
      <c r="F214" s="147"/>
      <c r="G214" s="147"/>
      <c r="H214" s="147"/>
      <c r="I214" s="147"/>
    </row>
    <row r="215" spans="4:9" s="93" customFormat="1">
      <c r="D215" s="147"/>
      <c r="E215" s="147"/>
      <c r="F215" s="147"/>
      <c r="G215" s="147"/>
      <c r="H215" s="147"/>
      <c r="I215" s="147"/>
    </row>
    <row r="216" spans="4:9" s="93" customFormat="1">
      <c r="D216" s="147"/>
      <c r="E216" s="147"/>
      <c r="F216" s="147"/>
      <c r="G216" s="147"/>
      <c r="H216" s="147"/>
      <c r="I216" s="147"/>
    </row>
    <row r="217" spans="4:9" s="93" customFormat="1">
      <c r="D217" s="147"/>
      <c r="E217" s="147"/>
      <c r="F217" s="147"/>
      <c r="G217" s="147"/>
      <c r="H217" s="147"/>
      <c r="I217" s="147"/>
    </row>
    <row r="218" spans="4:9" s="93" customFormat="1">
      <c r="D218" s="147"/>
      <c r="E218" s="147"/>
      <c r="F218" s="147"/>
      <c r="G218" s="147"/>
      <c r="H218" s="147"/>
      <c r="I218" s="147"/>
    </row>
    <row r="219" spans="4:9" s="93" customFormat="1">
      <c r="D219" s="147"/>
      <c r="E219" s="147"/>
      <c r="F219" s="147"/>
      <c r="G219" s="147"/>
      <c r="H219" s="147"/>
      <c r="I219" s="147"/>
    </row>
    <row r="220" spans="4:9" s="93" customFormat="1">
      <c r="D220" s="147"/>
      <c r="E220" s="147"/>
      <c r="F220" s="147"/>
      <c r="G220" s="147"/>
      <c r="H220" s="147"/>
      <c r="I220" s="147"/>
    </row>
    <row r="221" spans="4:9" s="93" customFormat="1">
      <c r="D221" s="147"/>
      <c r="E221" s="147"/>
      <c r="F221" s="147"/>
      <c r="G221" s="147"/>
      <c r="H221" s="147"/>
      <c r="I221" s="147"/>
    </row>
    <row r="222" spans="4:9" s="93" customFormat="1">
      <c r="D222" s="147"/>
      <c r="E222" s="147"/>
      <c r="F222" s="147"/>
      <c r="G222" s="147"/>
      <c r="H222" s="147"/>
      <c r="I222" s="147"/>
    </row>
    <row r="223" spans="4:9" s="93" customFormat="1">
      <c r="D223" s="147"/>
      <c r="E223" s="147"/>
      <c r="F223" s="147"/>
      <c r="G223" s="147"/>
      <c r="H223" s="147"/>
      <c r="I223" s="147"/>
    </row>
    <row r="224" spans="4:9" s="93" customFormat="1">
      <c r="D224" s="147"/>
      <c r="E224" s="147"/>
      <c r="F224" s="147"/>
      <c r="G224" s="147"/>
      <c r="H224" s="147"/>
      <c r="I224" s="147"/>
    </row>
    <row r="225" spans="4:9" s="93" customFormat="1">
      <c r="D225" s="147"/>
      <c r="E225" s="147"/>
      <c r="F225" s="147"/>
      <c r="G225" s="147"/>
      <c r="H225" s="147"/>
      <c r="I225" s="147"/>
    </row>
    <row r="226" spans="4:9" s="93" customFormat="1">
      <c r="D226" s="147"/>
      <c r="E226" s="147"/>
      <c r="F226" s="147"/>
      <c r="G226" s="147"/>
      <c r="H226" s="147"/>
      <c r="I226" s="147"/>
    </row>
    <row r="227" spans="4:9" s="93" customFormat="1">
      <c r="D227" s="147"/>
      <c r="E227" s="147"/>
      <c r="F227" s="147"/>
      <c r="G227" s="147"/>
      <c r="H227" s="147"/>
      <c r="I227" s="147"/>
    </row>
    <row r="228" spans="4:9" s="93" customFormat="1">
      <c r="D228" s="147"/>
      <c r="E228" s="147"/>
      <c r="F228" s="147"/>
      <c r="G228" s="147"/>
      <c r="H228" s="147"/>
      <c r="I228" s="147"/>
    </row>
    <row r="229" spans="4:9" s="93" customFormat="1">
      <c r="D229" s="147"/>
      <c r="E229" s="147"/>
      <c r="F229" s="147"/>
      <c r="G229" s="147"/>
      <c r="H229" s="147"/>
      <c r="I229" s="147"/>
    </row>
    <row r="230" spans="4:9" s="93" customFormat="1">
      <c r="D230" s="147"/>
      <c r="E230" s="147"/>
      <c r="F230" s="147"/>
      <c r="G230" s="147"/>
      <c r="H230" s="147"/>
      <c r="I230" s="147"/>
    </row>
    <row r="231" spans="4:9" s="93" customFormat="1">
      <c r="D231" s="147"/>
      <c r="E231" s="147"/>
      <c r="F231" s="147"/>
      <c r="G231" s="147"/>
      <c r="H231" s="147"/>
      <c r="I231" s="147"/>
    </row>
    <row r="232" spans="4:9" s="93" customFormat="1">
      <c r="D232" s="147"/>
      <c r="E232" s="147"/>
      <c r="F232" s="147"/>
      <c r="G232" s="147"/>
      <c r="H232" s="147"/>
      <c r="I232" s="147"/>
    </row>
    <row r="233" spans="4:9" s="93" customFormat="1">
      <c r="D233" s="147"/>
      <c r="E233" s="147"/>
      <c r="F233" s="147"/>
      <c r="G233" s="147"/>
      <c r="H233" s="147"/>
      <c r="I233" s="147"/>
    </row>
    <row r="234" spans="4:9" s="93" customFormat="1">
      <c r="D234" s="147"/>
      <c r="E234" s="147"/>
      <c r="F234" s="147"/>
      <c r="G234" s="147"/>
      <c r="H234" s="147"/>
      <c r="I234" s="147"/>
    </row>
    <row r="235" spans="4:9" s="93" customFormat="1">
      <c r="D235" s="147"/>
      <c r="E235" s="147"/>
      <c r="F235" s="147"/>
      <c r="G235" s="147"/>
      <c r="H235" s="147"/>
      <c r="I235" s="147"/>
    </row>
    <row r="236" spans="4:9" s="93" customFormat="1">
      <c r="D236" s="147"/>
      <c r="E236" s="147"/>
      <c r="F236" s="147"/>
      <c r="G236" s="147"/>
      <c r="H236" s="147"/>
      <c r="I236" s="147"/>
    </row>
    <row r="237" spans="4:9" s="93" customFormat="1">
      <c r="D237" s="147"/>
      <c r="E237" s="147"/>
      <c r="F237" s="147"/>
      <c r="G237" s="147"/>
      <c r="H237" s="147"/>
      <c r="I237" s="147"/>
    </row>
    <row r="238" spans="4:9" s="93" customFormat="1">
      <c r="D238" s="147"/>
      <c r="E238" s="147"/>
      <c r="F238" s="147"/>
      <c r="G238" s="147"/>
      <c r="H238" s="147"/>
      <c r="I238" s="147"/>
    </row>
    <row r="239" spans="4:9" s="93" customFormat="1">
      <c r="D239" s="147"/>
      <c r="E239" s="147"/>
      <c r="F239" s="147"/>
      <c r="G239" s="147"/>
      <c r="H239" s="147"/>
      <c r="I239" s="147"/>
    </row>
    <row r="240" spans="4:9" s="93" customFormat="1">
      <c r="D240" s="147"/>
      <c r="E240" s="147"/>
      <c r="F240" s="147"/>
      <c r="G240" s="147"/>
      <c r="H240" s="147"/>
      <c r="I240" s="147"/>
    </row>
    <row r="241" spans="4:9" s="93" customFormat="1">
      <c r="D241" s="147"/>
      <c r="E241" s="147"/>
      <c r="F241" s="147"/>
      <c r="G241" s="147"/>
      <c r="H241" s="147"/>
      <c r="I241" s="147"/>
    </row>
    <row r="242" spans="4:9" s="93" customFormat="1">
      <c r="D242" s="147"/>
      <c r="E242" s="147"/>
      <c r="F242" s="147"/>
      <c r="G242" s="147"/>
      <c r="H242" s="147"/>
      <c r="I242" s="147"/>
    </row>
    <row r="243" spans="4:9" s="93" customFormat="1">
      <c r="D243" s="147"/>
      <c r="E243" s="147"/>
      <c r="F243" s="147"/>
      <c r="G243" s="147"/>
      <c r="H243" s="147"/>
      <c r="I243" s="147"/>
    </row>
    <row r="244" spans="4:9" s="93" customFormat="1">
      <c r="D244" s="147"/>
      <c r="E244" s="147"/>
      <c r="F244" s="147"/>
      <c r="G244" s="147"/>
      <c r="H244" s="147"/>
      <c r="I244" s="147"/>
    </row>
    <row r="245" spans="4:9" s="93" customFormat="1">
      <c r="D245" s="147"/>
      <c r="E245" s="147"/>
      <c r="F245" s="147"/>
      <c r="G245" s="147"/>
      <c r="H245" s="147"/>
      <c r="I245" s="147"/>
    </row>
    <row r="246" spans="4:9" s="93" customFormat="1">
      <c r="D246" s="147"/>
      <c r="E246" s="147"/>
      <c r="F246" s="147"/>
      <c r="G246" s="147"/>
      <c r="H246" s="147"/>
      <c r="I246" s="147"/>
    </row>
    <row r="247" spans="4:9" s="93" customFormat="1">
      <c r="D247" s="147"/>
      <c r="E247" s="147"/>
      <c r="F247" s="147"/>
      <c r="G247" s="147"/>
      <c r="H247" s="147"/>
      <c r="I247" s="147"/>
    </row>
    <row r="248" spans="4:9" s="93" customFormat="1">
      <c r="D248" s="147"/>
      <c r="E248" s="147"/>
      <c r="F248" s="147"/>
      <c r="G248" s="147"/>
      <c r="H248" s="147"/>
      <c r="I248" s="147"/>
    </row>
    <row r="249" spans="4:9" s="93" customFormat="1">
      <c r="D249" s="147"/>
      <c r="E249" s="147"/>
      <c r="F249" s="147"/>
      <c r="G249" s="147"/>
      <c r="H249" s="147"/>
      <c r="I249" s="147"/>
    </row>
    <row r="250" spans="4:9" s="93" customFormat="1">
      <c r="D250" s="147"/>
      <c r="E250" s="147"/>
      <c r="F250" s="147"/>
      <c r="G250" s="147"/>
      <c r="H250" s="147"/>
      <c r="I250" s="147"/>
    </row>
    <row r="251" spans="4:9" s="93" customFormat="1">
      <c r="D251" s="147"/>
      <c r="E251" s="147"/>
      <c r="F251" s="147"/>
      <c r="G251" s="147"/>
      <c r="H251" s="147"/>
      <c r="I251" s="147"/>
    </row>
    <row r="252" spans="4:9" s="93" customFormat="1">
      <c r="D252" s="147"/>
      <c r="E252" s="147"/>
      <c r="F252" s="147"/>
      <c r="G252" s="147"/>
      <c r="H252" s="147"/>
      <c r="I252" s="147"/>
    </row>
    <row r="253" spans="4:9" s="93" customFormat="1">
      <c r="D253" s="147"/>
      <c r="E253" s="147"/>
      <c r="F253" s="147"/>
      <c r="G253" s="147"/>
      <c r="H253" s="147"/>
      <c r="I253" s="147"/>
    </row>
    <row r="254" spans="4:9" s="93" customFormat="1">
      <c r="D254" s="147"/>
      <c r="E254" s="147"/>
      <c r="F254" s="147"/>
      <c r="G254" s="147"/>
      <c r="H254" s="147"/>
      <c r="I254" s="147"/>
    </row>
    <row r="255" spans="4:9" s="93" customFormat="1">
      <c r="D255" s="147"/>
      <c r="E255" s="147"/>
      <c r="F255" s="147"/>
      <c r="G255" s="147"/>
      <c r="H255" s="147"/>
      <c r="I255" s="147"/>
    </row>
    <row r="256" spans="4:9" s="93" customFormat="1">
      <c r="D256" s="147"/>
      <c r="E256" s="147"/>
      <c r="F256" s="147"/>
      <c r="G256" s="147"/>
      <c r="H256" s="147"/>
      <c r="I256" s="147"/>
    </row>
    <row r="257" spans="4:9" s="93" customFormat="1">
      <c r="D257" s="147"/>
      <c r="E257" s="147"/>
      <c r="F257" s="147"/>
      <c r="G257" s="147"/>
      <c r="H257" s="147"/>
      <c r="I257" s="147"/>
    </row>
    <row r="258" spans="4:9" s="93" customFormat="1">
      <c r="D258" s="147"/>
      <c r="E258" s="147"/>
      <c r="F258" s="147"/>
      <c r="G258" s="147"/>
      <c r="H258" s="147"/>
      <c r="I258" s="147"/>
    </row>
    <row r="259" spans="4:9" s="93" customFormat="1">
      <c r="D259" s="147"/>
      <c r="E259" s="147"/>
      <c r="F259" s="147"/>
      <c r="G259" s="147"/>
      <c r="H259" s="147"/>
      <c r="I259" s="147"/>
    </row>
    <row r="260" spans="4:9" s="93" customFormat="1">
      <c r="D260" s="147"/>
      <c r="E260" s="147"/>
      <c r="F260" s="147"/>
      <c r="G260" s="147"/>
      <c r="H260" s="147"/>
      <c r="I260" s="147"/>
    </row>
    <row r="261" spans="4:9" s="93" customFormat="1">
      <c r="D261" s="147"/>
      <c r="E261" s="147"/>
      <c r="F261" s="147"/>
      <c r="G261" s="147"/>
      <c r="H261" s="147"/>
      <c r="I261" s="147"/>
    </row>
    <row r="262" spans="4:9" s="93" customFormat="1">
      <c r="D262" s="147"/>
      <c r="E262" s="147"/>
      <c r="F262" s="147"/>
      <c r="G262" s="147"/>
      <c r="H262" s="147"/>
      <c r="I262" s="147"/>
    </row>
    <row r="263" spans="4:9" s="93" customFormat="1">
      <c r="D263" s="147"/>
      <c r="E263" s="147"/>
      <c r="F263" s="147"/>
      <c r="G263" s="147"/>
      <c r="H263" s="147"/>
      <c r="I263" s="147"/>
    </row>
    <row r="264" spans="4:9" s="93" customFormat="1">
      <c r="D264" s="147"/>
      <c r="E264" s="147"/>
      <c r="F264" s="147"/>
      <c r="G264" s="147"/>
      <c r="H264" s="147"/>
      <c r="I264" s="147"/>
    </row>
  </sheetData>
  <mergeCells count="19">
    <mergeCell ref="A3:D3"/>
    <mergeCell ref="A4:D4"/>
    <mergeCell ref="A5:D5"/>
    <mergeCell ref="B41:I41"/>
    <mergeCell ref="B34:I34"/>
    <mergeCell ref="A8:A10"/>
    <mergeCell ref="B8:B10"/>
    <mergeCell ref="B31:H31"/>
    <mergeCell ref="I9:I10"/>
    <mergeCell ref="A29:I29"/>
    <mergeCell ref="B32:F32"/>
    <mergeCell ref="B33:F33"/>
    <mergeCell ref="B35:I35"/>
    <mergeCell ref="B42:I42"/>
    <mergeCell ref="B36:I36"/>
    <mergeCell ref="B37:I37"/>
    <mergeCell ref="B38:I38"/>
    <mergeCell ref="B39:I39"/>
    <mergeCell ref="B40:I40"/>
  </mergeCells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20:H26 C13:H17" xr:uid="{67A7FACB-C6C5-4B79-A57F-BA80DAA06956}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7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C9DF6-9948-45E1-8888-F292D6E8C2A1}">
  <sheetPr>
    <pageSetUpPr fitToPage="1"/>
  </sheetPr>
  <dimension ref="A1:V264"/>
  <sheetViews>
    <sheetView zoomScale="70" zoomScaleNormal="70" workbookViewId="0">
      <selection activeCell="B37" sqref="B37:I37"/>
    </sheetView>
  </sheetViews>
  <sheetFormatPr defaultColWidth="10.625" defaultRowHeight="15.75"/>
  <cols>
    <col min="1" max="1" width="51.875" style="93" customWidth="1"/>
    <col min="2" max="2" width="10.625" style="97" customWidth="1"/>
    <col min="3" max="7" width="13.625" style="93" customWidth="1"/>
    <col min="8" max="9" width="14.625" style="93" customWidth="1"/>
    <col min="10" max="20" width="10.625" style="93"/>
    <col min="21" max="21" width="13.5" style="93" bestFit="1" customWidth="1"/>
    <col min="22" max="16384" width="10.625" style="93"/>
  </cols>
  <sheetData>
    <row r="1" spans="1:22">
      <c r="A1" s="26" t="s">
        <v>779</v>
      </c>
      <c r="B1" s="26"/>
      <c r="C1" s="26"/>
      <c r="D1" s="26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136"/>
      <c r="T1" s="27"/>
      <c r="U1" s="27"/>
      <c r="V1" s="27"/>
    </row>
    <row r="2" spans="1:22">
      <c r="A2" s="92"/>
      <c r="B2" s="26"/>
      <c r="C2" s="26"/>
      <c r="D2" s="26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136"/>
      <c r="T2" s="27"/>
      <c r="U2" s="27"/>
      <c r="V2" s="27"/>
    </row>
    <row r="3" spans="1:22">
      <c r="A3" s="619" t="s">
        <v>373</v>
      </c>
      <c r="B3" s="619"/>
      <c r="C3" s="619"/>
      <c r="D3" s="619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V3" s="27"/>
    </row>
    <row r="4" spans="1:22">
      <c r="A4" s="619" t="s">
        <v>374</v>
      </c>
      <c r="B4" s="619"/>
      <c r="C4" s="619"/>
      <c r="D4" s="619"/>
      <c r="E4" s="28"/>
      <c r="F4" s="28"/>
      <c r="G4" s="55"/>
      <c r="H4" s="49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V4" s="27"/>
    </row>
    <row r="5" spans="1:22">
      <c r="A5" s="620">
        <f>Title!B10</f>
        <v>45930</v>
      </c>
      <c r="B5" s="620"/>
      <c r="C5" s="620"/>
      <c r="D5" s="620"/>
      <c r="E5" s="137"/>
      <c r="F5" s="137"/>
      <c r="G5" s="55"/>
      <c r="H5" s="138"/>
      <c r="I5" s="137"/>
      <c r="J5" s="137"/>
      <c r="K5" s="137"/>
      <c r="L5" s="137"/>
      <c r="M5" s="137"/>
      <c r="N5" s="137"/>
      <c r="O5" s="137"/>
      <c r="P5" s="137"/>
      <c r="Q5" s="137"/>
      <c r="R5" s="136"/>
      <c r="S5" s="28"/>
      <c r="V5" s="137"/>
    </row>
    <row r="6" spans="1:22">
      <c r="G6" s="55"/>
      <c r="H6" s="139"/>
    </row>
    <row r="7" spans="1:22" ht="16.5" thickBot="1">
      <c r="I7" s="36" t="s">
        <v>705</v>
      </c>
    </row>
    <row r="8" spans="1:22" s="96" customFormat="1" ht="21" customHeight="1">
      <c r="A8" s="653" t="s">
        <v>602</v>
      </c>
      <c r="B8" s="655" t="s">
        <v>603</v>
      </c>
      <c r="C8" s="140" t="s">
        <v>742</v>
      </c>
      <c r="D8" s="140"/>
      <c r="E8" s="140"/>
      <c r="F8" s="140" t="s">
        <v>764</v>
      </c>
      <c r="G8" s="140"/>
      <c r="H8" s="140"/>
      <c r="I8" s="141"/>
    </row>
    <row r="9" spans="1:22" s="96" customFormat="1" ht="24" customHeight="1">
      <c r="A9" s="654"/>
      <c r="B9" s="656"/>
      <c r="C9" s="194" t="s">
        <v>743</v>
      </c>
      <c r="D9" s="194" t="s">
        <v>744</v>
      </c>
      <c r="E9" s="194" t="s">
        <v>745</v>
      </c>
      <c r="F9" s="195" t="s">
        <v>746</v>
      </c>
      <c r="G9" s="142" t="s">
        <v>747</v>
      </c>
      <c r="H9" s="142"/>
      <c r="I9" s="657" t="s">
        <v>748</v>
      </c>
    </row>
    <row r="10" spans="1:22" s="96" customFormat="1" ht="24" customHeight="1">
      <c r="A10" s="654"/>
      <c r="B10" s="656"/>
      <c r="C10" s="194"/>
      <c r="D10" s="194"/>
      <c r="E10" s="194"/>
      <c r="F10" s="195"/>
      <c r="G10" s="143" t="s">
        <v>625</v>
      </c>
      <c r="H10" s="143" t="s">
        <v>626</v>
      </c>
      <c r="I10" s="658"/>
    </row>
    <row r="11" spans="1:22" ht="16.5" thickBot="1">
      <c r="A11" s="260" t="s">
        <v>3</v>
      </c>
      <c r="B11" s="144" t="s">
        <v>840</v>
      </c>
      <c r="C11" s="145">
        <v>1</v>
      </c>
      <c r="D11" s="145">
        <v>2</v>
      </c>
      <c r="E11" s="145">
        <v>3</v>
      </c>
      <c r="F11" s="145">
        <v>4</v>
      </c>
      <c r="G11" s="145">
        <v>5</v>
      </c>
      <c r="H11" s="145">
        <v>6</v>
      </c>
      <c r="I11" s="146">
        <v>7</v>
      </c>
    </row>
    <row r="12" spans="1:22">
      <c r="A12" s="256" t="s">
        <v>749</v>
      </c>
      <c r="B12" s="592"/>
      <c r="C12" s="593"/>
      <c r="D12" s="593"/>
      <c r="E12" s="593"/>
      <c r="F12" s="593"/>
      <c r="G12" s="593"/>
      <c r="H12" s="593"/>
      <c r="I12" s="594"/>
    </row>
    <row r="13" spans="1:22">
      <c r="A13" s="257" t="s">
        <v>750</v>
      </c>
      <c r="B13" s="595" t="s">
        <v>338</v>
      </c>
      <c r="C13" s="596">
        <v>1092308</v>
      </c>
      <c r="D13" s="596"/>
      <c r="E13" s="596"/>
      <c r="F13" s="596">
        <v>8414</v>
      </c>
      <c r="G13" s="596"/>
      <c r="H13" s="596">
        <v>2973</v>
      </c>
      <c r="I13" s="597">
        <f>F13+G13-H13</f>
        <v>5441</v>
      </c>
    </row>
    <row r="14" spans="1:22">
      <c r="A14" s="257" t="s">
        <v>751</v>
      </c>
      <c r="B14" s="595" t="s">
        <v>339</v>
      </c>
      <c r="C14" s="596"/>
      <c r="D14" s="596"/>
      <c r="E14" s="596"/>
      <c r="F14" s="596"/>
      <c r="G14" s="596"/>
      <c r="H14" s="596"/>
      <c r="I14" s="597">
        <f t="shared" ref="I14:I27" si="0">F14+G14-H14</f>
        <v>0</v>
      </c>
    </row>
    <row r="15" spans="1:22">
      <c r="A15" s="257" t="s">
        <v>666</v>
      </c>
      <c r="B15" s="595" t="s">
        <v>340</v>
      </c>
      <c r="C15" s="596"/>
      <c r="D15" s="596"/>
      <c r="E15" s="596"/>
      <c r="F15" s="596"/>
      <c r="G15" s="596"/>
      <c r="H15" s="596"/>
      <c r="I15" s="597">
        <f t="shared" si="0"/>
        <v>0</v>
      </c>
    </row>
    <row r="16" spans="1:22">
      <c r="A16" s="257" t="s">
        <v>752</v>
      </c>
      <c r="B16" s="595" t="s">
        <v>341</v>
      </c>
      <c r="C16" s="596"/>
      <c r="D16" s="596"/>
      <c r="E16" s="596"/>
      <c r="F16" s="596"/>
      <c r="G16" s="596"/>
      <c r="H16" s="596"/>
      <c r="I16" s="597">
        <f t="shared" si="0"/>
        <v>0</v>
      </c>
    </row>
    <row r="17" spans="1:16">
      <c r="A17" s="257" t="s">
        <v>496</v>
      </c>
      <c r="B17" s="595" t="s">
        <v>342</v>
      </c>
      <c r="C17" s="596"/>
      <c r="D17" s="596"/>
      <c r="E17" s="596"/>
      <c r="F17" s="596"/>
      <c r="G17" s="596"/>
      <c r="H17" s="596"/>
      <c r="I17" s="597">
        <f t="shared" si="0"/>
        <v>0</v>
      </c>
    </row>
    <row r="18" spans="1:16" ht="16.5" thickBot="1">
      <c r="A18" s="258" t="s">
        <v>753</v>
      </c>
      <c r="B18" s="598" t="s">
        <v>343</v>
      </c>
      <c r="C18" s="599">
        <f t="shared" ref="C18:H18" si="1">C13+C14+C16+C17</f>
        <v>1092308</v>
      </c>
      <c r="D18" s="599">
        <f t="shared" si="1"/>
        <v>0</v>
      </c>
      <c r="E18" s="599">
        <f t="shared" si="1"/>
        <v>0</v>
      </c>
      <c r="F18" s="599">
        <f t="shared" si="1"/>
        <v>8414</v>
      </c>
      <c r="G18" s="599">
        <f t="shared" si="1"/>
        <v>0</v>
      </c>
      <c r="H18" s="599">
        <f t="shared" si="1"/>
        <v>2973</v>
      </c>
      <c r="I18" s="600">
        <f t="shared" si="0"/>
        <v>5441</v>
      </c>
    </row>
    <row r="19" spans="1:16">
      <c r="A19" s="256" t="s">
        <v>754</v>
      </c>
      <c r="B19" s="601"/>
      <c r="C19" s="602"/>
      <c r="D19" s="602"/>
      <c r="E19" s="602"/>
      <c r="F19" s="602"/>
      <c r="G19" s="602"/>
      <c r="H19" s="602"/>
      <c r="I19" s="603"/>
    </row>
    <row r="20" spans="1:16">
      <c r="A20" s="257" t="s">
        <v>750</v>
      </c>
      <c r="B20" s="595" t="s">
        <v>344</v>
      </c>
      <c r="C20" s="596"/>
      <c r="D20" s="596"/>
      <c r="E20" s="596"/>
      <c r="F20" s="596"/>
      <c r="G20" s="596"/>
      <c r="H20" s="596"/>
      <c r="I20" s="597">
        <f t="shared" si="0"/>
        <v>0</v>
      </c>
      <c r="J20" s="147"/>
      <c r="K20" s="147"/>
      <c r="L20" s="147"/>
      <c r="M20" s="147"/>
      <c r="N20" s="147"/>
      <c r="O20" s="147"/>
      <c r="P20" s="147"/>
    </row>
    <row r="21" spans="1:16">
      <c r="A21" s="257" t="s">
        <v>755</v>
      </c>
      <c r="B21" s="595" t="s">
        <v>345</v>
      </c>
      <c r="C21" s="596"/>
      <c r="D21" s="596"/>
      <c r="E21" s="596"/>
      <c r="F21" s="596"/>
      <c r="G21" s="596"/>
      <c r="H21" s="596"/>
      <c r="I21" s="597">
        <f t="shared" si="0"/>
        <v>0</v>
      </c>
      <c r="J21" s="147"/>
      <c r="K21" s="147"/>
      <c r="L21" s="147"/>
      <c r="M21" s="147"/>
      <c r="N21" s="147"/>
      <c r="O21" s="147"/>
      <c r="P21" s="147"/>
    </row>
    <row r="22" spans="1:16">
      <c r="A22" s="257" t="s">
        <v>756</v>
      </c>
      <c r="B22" s="595" t="s">
        <v>346</v>
      </c>
      <c r="C22" s="596"/>
      <c r="D22" s="596"/>
      <c r="E22" s="596"/>
      <c r="F22" s="596"/>
      <c r="G22" s="596"/>
      <c r="H22" s="596"/>
      <c r="I22" s="597">
        <f t="shared" si="0"/>
        <v>0</v>
      </c>
      <c r="J22" s="147"/>
      <c r="K22" s="147"/>
      <c r="L22" s="147"/>
      <c r="M22" s="147"/>
      <c r="N22" s="147"/>
      <c r="O22" s="147"/>
      <c r="P22" s="147"/>
    </row>
    <row r="23" spans="1:16">
      <c r="A23" s="257" t="s">
        <v>757</v>
      </c>
      <c r="B23" s="595" t="s">
        <v>347</v>
      </c>
      <c r="C23" s="596"/>
      <c r="D23" s="596"/>
      <c r="E23" s="596"/>
      <c r="F23" s="596"/>
      <c r="G23" s="596"/>
      <c r="H23" s="596"/>
      <c r="I23" s="597">
        <f t="shared" si="0"/>
        <v>0</v>
      </c>
      <c r="J23" s="147"/>
      <c r="K23" s="147"/>
      <c r="L23" s="147"/>
      <c r="M23" s="147"/>
      <c r="N23" s="147"/>
      <c r="O23" s="147"/>
      <c r="P23" s="147"/>
    </row>
    <row r="24" spans="1:16">
      <c r="A24" s="257" t="s">
        <v>758</v>
      </c>
      <c r="B24" s="595" t="s">
        <v>348</v>
      </c>
      <c r="C24" s="596"/>
      <c r="D24" s="596"/>
      <c r="E24" s="596"/>
      <c r="F24" s="596"/>
      <c r="G24" s="596"/>
      <c r="H24" s="596"/>
      <c r="I24" s="597">
        <f t="shared" si="0"/>
        <v>0</v>
      </c>
      <c r="J24" s="147"/>
      <c r="K24" s="147"/>
      <c r="L24" s="147"/>
      <c r="M24" s="147"/>
      <c r="N24" s="147"/>
      <c r="O24" s="147"/>
      <c r="P24" s="147"/>
    </row>
    <row r="25" spans="1:16">
      <c r="A25" s="257" t="s">
        <v>759</v>
      </c>
      <c r="B25" s="595" t="s">
        <v>349</v>
      </c>
      <c r="C25" s="596"/>
      <c r="D25" s="596"/>
      <c r="E25" s="596"/>
      <c r="F25" s="596"/>
      <c r="G25" s="596"/>
      <c r="H25" s="596"/>
      <c r="I25" s="597">
        <f t="shared" si="0"/>
        <v>0</v>
      </c>
      <c r="J25" s="147"/>
      <c r="K25" s="147"/>
      <c r="L25" s="147"/>
      <c r="M25" s="147"/>
      <c r="N25" s="147"/>
      <c r="O25" s="147"/>
      <c r="P25" s="147"/>
    </row>
    <row r="26" spans="1:16">
      <c r="A26" s="259" t="s">
        <v>760</v>
      </c>
      <c r="B26" s="595" t="s">
        <v>350</v>
      </c>
      <c r="C26" s="596"/>
      <c r="D26" s="596"/>
      <c r="E26" s="596"/>
      <c r="F26" s="596"/>
      <c r="G26" s="596"/>
      <c r="H26" s="596"/>
      <c r="I26" s="597">
        <f t="shared" si="0"/>
        <v>0</v>
      </c>
      <c r="J26" s="147"/>
      <c r="K26" s="147"/>
      <c r="L26" s="147"/>
      <c r="M26" s="147"/>
      <c r="N26" s="147"/>
      <c r="O26" s="147"/>
      <c r="P26" s="147"/>
    </row>
    <row r="27" spans="1:16" ht="16.5" thickBot="1">
      <c r="A27" s="258" t="s">
        <v>761</v>
      </c>
      <c r="B27" s="598" t="s">
        <v>351</v>
      </c>
      <c r="C27" s="599">
        <f t="shared" ref="C27:H27" si="2">SUM(C20:C26)</f>
        <v>0</v>
      </c>
      <c r="D27" s="599">
        <f t="shared" si="2"/>
        <v>0</v>
      </c>
      <c r="E27" s="599">
        <f t="shared" si="2"/>
        <v>0</v>
      </c>
      <c r="F27" s="599">
        <f t="shared" si="2"/>
        <v>0</v>
      </c>
      <c r="G27" s="599">
        <f t="shared" si="2"/>
        <v>0</v>
      </c>
      <c r="H27" s="599">
        <f t="shared" si="2"/>
        <v>0</v>
      </c>
      <c r="I27" s="600">
        <f t="shared" si="0"/>
        <v>0</v>
      </c>
      <c r="J27" s="147"/>
      <c r="K27" s="147"/>
      <c r="L27" s="147"/>
      <c r="M27" s="147"/>
      <c r="N27" s="147"/>
      <c r="O27" s="147"/>
      <c r="P27" s="147"/>
    </row>
    <row r="28" spans="1:16">
      <c r="A28" s="148"/>
      <c r="B28" s="149"/>
      <c r="C28" s="150"/>
      <c r="D28" s="151"/>
      <c r="E28" s="151"/>
      <c r="F28" s="151"/>
      <c r="G28" s="151"/>
      <c r="H28" s="151"/>
      <c r="I28" s="151"/>
      <c r="J28" s="147"/>
      <c r="K28" s="147"/>
      <c r="L28" s="147"/>
      <c r="M28" s="147"/>
      <c r="N28" s="147"/>
      <c r="O28" s="147"/>
      <c r="P28" s="147"/>
    </row>
    <row r="29" spans="1:16">
      <c r="A29" s="659" t="s">
        <v>771</v>
      </c>
      <c r="B29" s="659"/>
      <c r="C29" s="659"/>
      <c r="D29" s="659"/>
      <c r="E29" s="659"/>
      <c r="F29" s="659"/>
      <c r="G29" s="659"/>
      <c r="H29" s="659"/>
      <c r="I29" s="659"/>
    </row>
    <row r="30" spans="1:16">
      <c r="A30" s="152"/>
      <c r="B30" s="153"/>
      <c r="C30" s="152"/>
      <c r="D30" s="154"/>
      <c r="E30" s="154"/>
      <c r="F30" s="154"/>
      <c r="G30" s="154"/>
      <c r="H30" s="154"/>
      <c r="I30" s="154"/>
    </row>
    <row r="31" spans="1:16">
      <c r="A31" s="48" t="s">
        <v>356</v>
      </c>
      <c r="B31" s="623">
        <v>45989</v>
      </c>
      <c r="C31" s="623"/>
      <c r="D31" s="623"/>
      <c r="E31" s="623"/>
      <c r="F31" s="623"/>
      <c r="G31" s="623"/>
      <c r="H31" s="623"/>
      <c r="I31" s="147"/>
    </row>
    <row r="32" spans="1:16">
      <c r="A32" s="48"/>
      <c r="B32" s="660"/>
      <c r="C32" s="660"/>
      <c r="D32" s="660"/>
      <c r="E32" s="660"/>
      <c r="F32" s="660"/>
      <c r="G32" s="147"/>
      <c r="H32" s="147"/>
      <c r="I32" s="147"/>
    </row>
    <row r="33" spans="1:9">
      <c r="A33" s="50" t="s">
        <v>762</v>
      </c>
      <c r="B33" s="661" t="s">
        <v>776</v>
      </c>
      <c r="C33" s="661"/>
      <c r="D33" s="661"/>
      <c r="E33" s="661"/>
      <c r="F33" s="661"/>
      <c r="G33" s="147"/>
      <c r="H33" s="147"/>
      <c r="I33" s="147"/>
    </row>
    <row r="34" spans="1:9">
      <c r="A34" s="50"/>
      <c r="B34" s="662"/>
      <c r="C34" s="662"/>
      <c r="D34" s="662"/>
      <c r="E34" s="662"/>
      <c r="F34" s="662"/>
      <c r="G34" s="662"/>
      <c r="H34" s="662"/>
      <c r="I34" s="662"/>
    </row>
    <row r="35" spans="1:9" ht="15.75" customHeight="1">
      <c r="A35" s="50" t="s">
        <v>361</v>
      </c>
      <c r="B35" s="621" t="s">
        <v>837</v>
      </c>
      <c r="C35" s="621"/>
      <c r="D35" s="621"/>
      <c r="E35" s="621"/>
      <c r="F35" s="621"/>
      <c r="G35" s="621"/>
      <c r="H35" s="621"/>
      <c r="I35" s="621"/>
    </row>
    <row r="36" spans="1:9" ht="15.95" customHeight="1">
      <c r="A36" s="51"/>
      <c r="B36" s="621"/>
      <c r="C36" s="621"/>
      <c r="D36" s="621"/>
      <c r="E36" s="621"/>
      <c r="F36" s="621"/>
      <c r="G36" s="621"/>
      <c r="H36" s="621"/>
      <c r="I36" s="621"/>
    </row>
    <row r="37" spans="1:9">
      <c r="A37" s="51"/>
      <c r="B37" s="621"/>
      <c r="C37" s="621"/>
      <c r="D37" s="621"/>
      <c r="E37" s="621"/>
      <c r="F37" s="621"/>
      <c r="G37" s="621"/>
      <c r="H37" s="621"/>
      <c r="I37" s="621"/>
    </row>
    <row r="38" spans="1:9">
      <c r="A38" s="51"/>
      <c r="B38" s="621"/>
      <c r="C38" s="621"/>
      <c r="D38" s="621"/>
      <c r="E38" s="621"/>
      <c r="F38" s="621"/>
      <c r="G38" s="621"/>
      <c r="H38" s="621"/>
      <c r="I38" s="621"/>
    </row>
    <row r="39" spans="1:9">
      <c r="A39" s="51"/>
      <c r="B39" s="621"/>
      <c r="C39" s="621"/>
      <c r="D39" s="621"/>
      <c r="E39" s="621"/>
      <c r="F39" s="621"/>
      <c r="G39" s="621"/>
      <c r="H39" s="621"/>
      <c r="I39" s="621"/>
    </row>
    <row r="40" spans="1:9">
      <c r="A40" s="51"/>
      <c r="B40" s="621"/>
      <c r="C40" s="621"/>
      <c r="D40" s="621"/>
      <c r="E40" s="621"/>
      <c r="F40" s="621"/>
      <c r="G40" s="621"/>
      <c r="H40" s="621"/>
      <c r="I40" s="621"/>
    </row>
    <row r="41" spans="1:9">
      <c r="A41" s="51"/>
      <c r="B41" s="621"/>
      <c r="C41" s="621"/>
      <c r="D41" s="621"/>
      <c r="E41" s="621"/>
      <c r="F41" s="621"/>
      <c r="G41" s="621"/>
      <c r="H41" s="621"/>
      <c r="I41" s="621"/>
    </row>
    <row r="42" spans="1:9">
      <c r="A42" s="51"/>
      <c r="B42" s="621"/>
      <c r="C42" s="621"/>
      <c r="D42" s="621"/>
      <c r="E42" s="621"/>
      <c r="F42" s="621"/>
      <c r="G42" s="621"/>
      <c r="H42" s="621"/>
      <c r="I42" s="621"/>
    </row>
    <row r="43" spans="1:9">
      <c r="D43" s="147"/>
      <c r="E43" s="147"/>
      <c r="F43" s="147"/>
      <c r="G43" s="147"/>
      <c r="H43" s="147"/>
      <c r="I43" s="147"/>
    </row>
    <row r="44" spans="1:9">
      <c r="D44" s="147"/>
      <c r="E44" s="147"/>
      <c r="F44" s="147"/>
      <c r="G44" s="147"/>
      <c r="H44" s="147"/>
      <c r="I44" s="147"/>
    </row>
    <row r="45" spans="1:9">
      <c r="D45" s="147"/>
      <c r="E45" s="147"/>
      <c r="F45" s="147"/>
      <c r="G45" s="147"/>
      <c r="H45" s="147"/>
      <c r="I45" s="147"/>
    </row>
    <row r="46" spans="1:9">
      <c r="D46" s="147"/>
      <c r="E46" s="147"/>
      <c r="F46" s="147"/>
      <c r="G46" s="147"/>
      <c r="H46" s="147"/>
      <c r="I46" s="147"/>
    </row>
    <row r="47" spans="1:9">
      <c r="D47" s="147"/>
      <c r="E47" s="147"/>
      <c r="F47" s="147"/>
      <c r="G47" s="147"/>
      <c r="H47" s="147"/>
      <c r="I47" s="147"/>
    </row>
    <row r="48" spans="1:9">
      <c r="D48" s="147"/>
      <c r="E48" s="147"/>
      <c r="F48" s="147"/>
      <c r="G48" s="147"/>
      <c r="H48" s="147"/>
      <c r="I48" s="147"/>
    </row>
    <row r="49" spans="4:9">
      <c r="D49" s="147"/>
      <c r="E49" s="147"/>
      <c r="F49" s="147"/>
      <c r="G49" s="147"/>
      <c r="H49" s="147"/>
      <c r="I49" s="147"/>
    </row>
    <row r="50" spans="4:9">
      <c r="D50" s="147"/>
      <c r="E50" s="147"/>
      <c r="F50" s="147"/>
      <c r="G50" s="147"/>
      <c r="H50" s="147"/>
      <c r="I50" s="147"/>
    </row>
    <row r="51" spans="4:9">
      <c r="D51" s="147"/>
      <c r="E51" s="147"/>
      <c r="F51" s="147"/>
      <c r="G51" s="147"/>
      <c r="H51" s="147"/>
      <c r="I51" s="147"/>
    </row>
    <row r="52" spans="4:9">
      <c r="D52" s="147"/>
      <c r="E52" s="147"/>
      <c r="F52" s="147"/>
      <c r="G52" s="147"/>
      <c r="H52" s="147"/>
      <c r="I52" s="147"/>
    </row>
    <row r="53" spans="4:9">
      <c r="D53" s="147"/>
      <c r="E53" s="147"/>
      <c r="F53" s="147"/>
      <c r="G53" s="147"/>
      <c r="H53" s="147"/>
      <c r="I53" s="147"/>
    </row>
    <row r="54" spans="4:9">
      <c r="D54" s="147"/>
      <c r="E54" s="147"/>
      <c r="F54" s="147"/>
      <c r="G54" s="147"/>
      <c r="H54" s="147"/>
      <c r="I54" s="147"/>
    </row>
    <row r="55" spans="4:9">
      <c r="D55" s="147"/>
      <c r="E55" s="147"/>
      <c r="F55" s="147"/>
      <c r="G55" s="147"/>
      <c r="H55" s="147"/>
      <c r="I55" s="147"/>
    </row>
    <row r="56" spans="4:9">
      <c r="D56" s="147"/>
      <c r="E56" s="147"/>
      <c r="F56" s="147"/>
      <c r="G56" s="147"/>
      <c r="H56" s="147"/>
      <c r="I56" s="147"/>
    </row>
    <row r="57" spans="4:9">
      <c r="D57" s="147"/>
      <c r="E57" s="147"/>
      <c r="F57" s="147"/>
      <c r="G57" s="147"/>
      <c r="H57" s="147"/>
      <c r="I57" s="147"/>
    </row>
    <row r="58" spans="4:9">
      <c r="D58" s="147"/>
      <c r="E58" s="147"/>
      <c r="F58" s="147"/>
      <c r="G58" s="147"/>
      <c r="H58" s="147"/>
      <c r="I58" s="147"/>
    </row>
    <row r="59" spans="4:9">
      <c r="D59" s="147"/>
      <c r="E59" s="147"/>
      <c r="F59" s="147"/>
      <c r="G59" s="147"/>
      <c r="H59" s="147"/>
      <c r="I59" s="147"/>
    </row>
    <row r="60" spans="4:9">
      <c r="D60" s="147"/>
      <c r="E60" s="147"/>
      <c r="F60" s="147"/>
      <c r="G60" s="147"/>
      <c r="H60" s="147"/>
      <c r="I60" s="147"/>
    </row>
    <row r="61" spans="4:9">
      <c r="D61" s="147"/>
      <c r="E61" s="147"/>
      <c r="F61" s="147"/>
      <c r="G61" s="147"/>
      <c r="H61" s="147"/>
      <c r="I61" s="147"/>
    </row>
    <row r="62" spans="4:9">
      <c r="D62" s="147"/>
      <c r="E62" s="147"/>
      <c r="F62" s="147"/>
      <c r="G62" s="147"/>
      <c r="H62" s="147"/>
      <c r="I62" s="147"/>
    </row>
    <row r="63" spans="4:9">
      <c r="D63" s="147"/>
      <c r="E63" s="147"/>
      <c r="F63" s="147"/>
      <c r="G63" s="147"/>
      <c r="H63" s="147"/>
      <c r="I63" s="147"/>
    </row>
    <row r="64" spans="4:9">
      <c r="D64" s="147"/>
      <c r="E64" s="147"/>
      <c r="F64" s="147"/>
      <c r="G64" s="147"/>
      <c r="H64" s="147"/>
      <c r="I64" s="147"/>
    </row>
    <row r="65" spans="4:9">
      <c r="D65" s="147"/>
      <c r="E65" s="147"/>
      <c r="F65" s="147"/>
      <c r="G65" s="147"/>
      <c r="H65" s="147"/>
      <c r="I65" s="147"/>
    </row>
    <row r="66" spans="4:9">
      <c r="D66" s="147"/>
      <c r="E66" s="147"/>
      <c r="F66" s="147"/>
      <c r="G66" s="147"/>
      <c r="H66" s="147"/>
      <c r="I66" s="147"/>
    </row>
    <row r="67" spans="4:9">
      <c r="D67" s="147"/>
      <c r="E67" s="147"/>
      <c r="F67" s="147"/>
      <c r="G67" s="147"/>
      <c r="H67" s="147"/>
      <c r="I67" s="147"/>
    </row>
    <row r="68" spans="4:9">
      <c r="D68" s="147"/>
      <c r="E68" s="147"/>
      <c r="F68" s="147"/>
      <c r="G68" s="147"/>
      <c r="H68" s="147"/>
      <c r="I68" s="147"/>
    </row>
    <row r="69" spans="4:9">
      <c r="D69" s="147"/>
      <c r="E69" s="147"/>
      <c r="F69" s="147"/>
      <c r="G69" s="147"/>
      <c r="H69" s="147"/>
      <c r="I69" s="147"/>
    </row>
    <row r="70" spans="4:9">
      <c r="D70" s="147"/>
      <c r="E70" s="147"/>
      <c r="F70" s="147"/>
      <c r="G70" s="147"/>
      <c r="H70" s="147"/>
      <c r="I70" s="147"/>
    </row>
    <row r="71" spans="4:9">
      <c r="D71" s="147"/>
      <c r="E71" s="147"/>
      <c r="F71" s="147"/>
      <c r="G71" s="147"/>
      <c r="H71" s="147"/>
      <c r="I71" s="147"/>
    </row>
    <row r="72" spans="4:9">
      <c r="D72" s="147"/>
      <c r="E72" s="147"/>
      <c r="F72" s="147"/>
      <c r="G72" s="147"/>
      <c r="H72" s="147"/>
      <c r="I72" s="147"/>
    </row>
    <row r="73" spans="4:9">
      <c r="D73" s="147"/>
      <c r="E73" s="147"/>
      <c r="F73" s="147"/>
      <c r="G73" s="147"/>
      <c r="H73" s="147"/>
      <c r="I73" s="147"/>
    </row>
    <row r="74" spans="4:9">
      <c r="D74" s="147"/>
      <c r="E74" s="147"/>
      <c r="F74" s="147"/>
      <c r="G74" s="147"/>
      <c r="H74" s="147"/>
      <c r="I74" s="147"/>
    </row>
    <row r="75" spans="4:9">
      <c r="D75" s="147"/>
      <c r="E75" s="147"/>
      <c r="F75" s="147"/>
      <c r="G75" s="147"/>
      <c r="H75" s="147"/>
      <c r="I75" s="147"/>
    </row>
    <row r="76" spans="4:9">
      <c r="D76" s="147"/>
      <c r="E76" s="147"/>
      <c r="F76" s="147"/>
      <c r="G76" s="147"/>
      <c r="H76" s="147"/>
      <c r="I76" s="147"/>
    </row>
    <row r="77" spans="4:9">
      <c r="D77" s="147"/>
      <c r="E77" s="147"/>
      <c r="F77" s="147"/>
      <c r="G77" s="147"/>
      <c r="H77" s="147"/>
      <c r="I77" s="147"/>
    </row>
    <row r="78" spans="4:9">
      <c r="D78" s="147"/>
      <c r="E78" s="147"/>
      <c r="F78" s="147"/>
      <c r="G78" s="147"/>
      <c r="H78" s="147"/>
      <c r="I78" s="147"/>
    </row>
    <row r="79" spans="4:9">
      <c r="D79" s="147"/>
      <c r="E79" s="147"/>
      <c r="F79" s="147"/>
      <c r="G79" s="147"/>
      <c r="H79" s="147"/>
      <c r="I79" s="147"/>
    </row>
    <row r="80" spans="4:9">
      <c r="D80" s="147"/>
      <c r="E80" s="147"/>
      <c r="F80" s="147"/>
      <c r="G80" s="147"/>
      <c r="H80" s="147"/>
      <c r="I80" s="147"/>
    </row>
    <row r="81" spans="4:9">
      <c r="D81" s="147"/>
      <c r="E81" s="147"/>
      <c r="F81" s="147"/>
      <c r="G81" s="147"/>
      <c r="H81" s="147"/>
      <c r="I81" s="147"/>
    </row>
    <row r="82" spans="4:9">
      <c r="D82" s="147"/>
      <c r="E82" s="147"/>
      <c r="F82" s="147"/>
      <c r="G82" s="147"/>
      <c r="H82" s="147"/>
      <c r="I82" s="147"/>
    </row>
    <row r="83" spans="4:9">
      <c r="D83" s="147"/>
      <c r="E83" s="147"/>
      <c r="F83" s="147"/>
      <c r="G83" s="147"/>
      <c r="H83" s="147"/>
      <c r="I83" s="147"/>
    </row>
    <row r="84" spans="4:9">
      <c r="D84" s="147"/>
      <c r="E84" s="147"/>
      <c r="F84" s="147"/>
      <c r="G84" s="147"/>
      <c r="H84" s="147"/>
      <c r="I84" s="147"/>
    </row>
    <row r="85" spans="4:9">
      <c r="D85" s="147"/>
      <c r="E85" s="147"/>
      <c r="F85" s="147"/>
      <c r="G85" s="147"/>
      <c r="H85" s="147"/>
      <c r="I85" s="147"/>
    </row>
    <row r="86" spans="4:9">
      <c r="D86" s="147"/>
      <c r="E86" s="147"/>
      <c r="F86" s="147"/>
      <c r="G86" s="147"/>
      <c r="H86" s="147"/>
      <c r="I86" s="147"/>
    </row>
    <row r="87" spans="4:9">
      <c r="D87" s="147"/>
      <c r="E87" s="147"/>
      <c r="F87" s="147"/>
      <c r="G87" s="147"/>
      <c r="H87" s="147"/>
      <c r="I87" s="147"/>
    </row>
    <row r="88" spans="4:9">
      <c r="D88" s="147"/>
      <c r="E88" s="147"/>
      <c r="F88" s="147"/>
      <c r="G88" s="147"/>
      <c r="H88" s="147"/>
      <c r="I88" s="147"/>
    </row>
    <row r="89" spans="4:9">
      <c r="D89" s="147"/>
      <c r="E89" s="147"/>
      <c r="F89" s="147"/>
      <c r="G89" s="147"/>
      <c r="H89" s="147"/>
      <c r="I89" s="147"/>
    </row>
    <row r="90" spans="4:9">
      <c r="D90" s="147"/>
      <c r="E90" s="147"/>
      <c r="F90" s="147"/>
      <c r="G90" s="147"/>
      <c r="H90" s="147"/>
      <c r="I90" s="147"/>
    </row>
    <row r="91" spans="4:9">
      <c r="D91" s="147"/>
      <c r="E91" s="147"/>
      <c r="F91" s="147"/>
      <c r="G91" s="147"/>
      <c r="H91" s="147"/>
      <c r="I91" s="147"/>
    </row>
    <row r="92" spans="4:9">
      <c r="D92" s="147"/>
      <c r="E92" s="147"/>
      <c r="F92" s="147"/>
      <c r="G92" s="147"/>
      <c r="H92" s="147"/>
      <c r="I92" s="147"/>
    </row>
    <row r="93" spans="4:9">
      <c r="D93" s="147"/>
      <c r="E93" s="147"/>
      <c r="F93" s="147"/>
      <c r="G93" s="147"/>
      <c r="H93" s="147"/>
      <c r="I93" s="147"/>
    </row>
    <row r="94" spans="4:9">
      <c r="D94" s="147"/>
      <c r="E94" s="147"/>
      <c r="F94" s="147"/>
      <c r="G94" s="147"/>
      <c r="H94" s="147"/>
      <c r="I94" s="147"/>
    </row>
    <row r="95" spans="4:9">
      <c r="D95" s="147"/>
      <c r="E95" s="147"/>
      <c r="F95" s="147"/>
      <c r="G95" s="147"/>
      <c r="H95" s="147"/>
      <c r="I95" s="147"/>
    </row>
    <row r="96" spans="4:9">
      <c r="D96" s="147"/>
      <c r="E96" s="147"/>
      <c r="F96" s="147"/>
      <c r="G96" s="147"/>
      <c r="H96" s="147"/>
      <c r="I96" s="147"/>
    </row>
    <row r="97" spans="4:9">
      <c r="D97" s="147"/>
      <c r="E97" s="147"/>
      <c r="F97" s="147"/>
      <c r="G97" s="147"/>
      <c r="H97" s="147"/>
      <c r="I97" s="147"/>
    </row>
    <row r="98" spans="4:9">
      <c r="D98" s="147"/>
      <c r="E98" s="147"/>
      <c r="F98" s="147"/>
      <c r="G98" s="147"/>
      <c r="H98" s="147"/>
      <c r="I98" s="147"/>
    </row>
    <row r="99" spans="4:9">
      <c r="D99" s="147"/>
      <c r="E99" s="147"/>
      <c r="F99" s="147"/>
      <c r="G99" s="147"/>
      <c r="H99" s="147"/>
      <c r="I99" s="147"/>
    </row>
    <row r="100" spans="4:9">
      <c r="D100" s="147"/>
      <c r="E100" s="147"/>
      <c r="F100" s="147"/>
      <c r="G100" s="147"/>
      <c r="H100" s="147"/>
      <c r="I100" s="147"/>
    </row>
    <row r="101" spans="4:9">
      <c r="D101" s="147"/>
      <c r="E101" s="147"/>
      <c r="F101" s="147"/>
      <c r="G101" s="147"/>
      <c r="H101" s="147"/>
      <c r="I101" s="147"/>
    </row>
    <row r="102" spans="4:9">
      <c r="D102" s="147"/>
      <c r="E102" s="147"/>
      <c r="F102" s="147"/>
      <c r="G102" s="147"/>
      <c r="H102" s="147"/>
      <c r="I102" s="147"/>
    </row>
    <row r="103" spans="4:9">
      <c r="D103" s="147"/>
      <c r="E103" s="147"/>
      <c r="F103" s="147"/>
      <c r="G103" s="147"/>
      <c r="H103" s="147"/>
      <c r="I103" s="147"/>
    </row>
    <row r="104" spans="4:9">
      <c r="D104" s="147"/>
      <c r="E104" s="147"/>
      <c r="F104" s="147"/>
      <c r="G104" s="147"/>
      <c r="H104" s="147"/>
      <c r="I104" s="147"/>
    </row>
    <row r="105" spans="4:9">
      <c r="D105" s="147"/>
      <c r="E105" s="147"/>
      <c r="F105" s="147"/>
      <c r="G105" s="147"/>
      <c r="H105" s="147"/>
      <c r="I105" s="147"/>
    </row>
    <row r="106" spans="4:9">
      <c r="D106" s="147"/>
      <c r="E106" s="147"/>
      <c r="F106" s="147"/>
      <c r="G106" s="147"/>
      <c r="H106" s="147"/>
      <c r="I106" s="147"/>
    </row>
    <row r="107" spans="4:9">
      <c r="D107" s="147"/>
      <c r="E107" s="147"/>
      <c r="F107" s="147"/>
      <c r="G107" s="147"/>
      <c r="H107" s="147"/>
      <c r="I107" s="147"/>
    </row>
    <row r="108" spans="4:9">
      <c r="D108" s="147"/>
      <c r="E108" s="147"/>
      <c r="F108" s="147"/>
      <c r="G108" s="147"/>
      <c r="H108" s="147"/>
      <c r="I108" s="147"/>
    </row>
    <row r="109" spans="4:9">
      <c r="D109" s="147"/>
      <c r="E109" s="147"/>
      <c r="F109" s="147"/>
      <c r="G109" s="147"/>
      <c r="H109" s="147"/>
      <c r="I109" s="147"/>
    </row>
    <row r="110" spans="4:9">
      <c r="D110" s="147"/>
      <c r="E110" s="147"/>
      <c r="F110" s="147"/>
      <c r="G110" s="147"/>
      <c r="H110" s="147"/>
      <c r="I110" s="147"/>
    </row>
    <row r="111" spans="4:9">
      <c r="D111" s="147"/>
      <c r="E111" s="147"/>
      <c r="F111" s="147"/>
      <c r="G111" s="147"/>
      <c r="H111" s="147"/>
      <c r="I111" s="147"/>
    </row>
    <row r="112" spans="4:9">
      <c r="D112" s="147"/>
      <c r="E112" s="147"/>
      <c r="F112" s="147"/>
      <c r="G112" s="147"/>
      <c r="H112" s="147"/>
      <c r="I112" s="147"/>
    </row>
    <row r="113" spans="4:9">
      <c r="D113" s="147"/>
      <c r="E113" s="147"/>
      <c r="F113" s="147"/>
      <c r="G113" s="147"/>
      <c r="H113" s="147"/>
      <c r="I113" s="147"/>
    </row>
    <row r="114" spans="4:9">
      <c r="D114" s="147"/>
      <c r="E114" s="147"/>
      <c r="F114" s="147"/>
      <c r="G114" s="147"/>
      <c r="H114" s="147"/>
      <c r="I114" s="147"/>
    </row>
    <row r="115" spans="4:9">
      <c r="D115" s="147"/>
      <c r="E115" s="147"/>
      <c r="F115" s="147"/>
      <c r="G115" s="147"/>
      <c r="H115" s="147"/>
      <c r="I115" s="147"/>
    </row>
    <row r="116" spans="4:9">
      <c r="D116" s="147"/>
      <c r="E116" s="147"/>
      <c r="F116" s="147"/>
      <c r="G116" s="147"/>
      <c r="H116" s="147"/>
      <c r="I116" s="147"/>
    </row>
    <row r="117" spans="4:9">
      <c r="D117" s="147"/>
      <c r="E117" s="147"/>
      <c r="F117" s="147"/>
      <c r="G117" s="147"/>
      <c r="H117" s="147"/>
      <c r="I117" s="147"/>
    </row>
    <row r="118" spans="4:9">
      <c r="D118" s="147"/>
      <c r="E118" s="147"/>
      <c r="F118" s="147"/>
      <c r="G118" s="147"/>
      <c r="H118" s="147"/>
      <c r="I118" s="147"/>
    </row>
    <row r="119" spans="4:9">
      <c r="D119" s="147"/>
      <c r="E119" s="147"/>
      <c r="F119" s="147"/>
      <c r="G119" s="147"/>
      <c r="H119" s="147"/>
      <c r="I119" s="147"/>
    </row>
    <row r="120" spans="4:9">
      <c r="D120" s="147"/>
      <c r="E120" s="147"/>
      <c r="F120" s="147"/>
      <c r="G120" s="147"/>
      <c r="H120" s="147"/>
      <c r="I120" s="147"/>
    </row>
    <row r="121" spans="4:9">
      <c r="D121" s="147"/>
      <c r="E121" s="147"/>
      <c r="F121" s="147"/>
      <c r="G121" s="147"/>
      <c r="H121" s="147"/>
      <c r="I121" s="147"/>
    </row>
    <row r="122" spans="4:9">
      <c r="D122" s="147"/>
      <c r="E122" s="147"/>
      <c r="F122" s="147"/>
      <c r="G122" s="147"/>
      <c r="H122" s="147"/>
      <c r="I122" s="147"/>
    </row>
    <row r="123" spans="4:9">
      <c r="D123" s="147"/>
      <c r="E123" s="147"/>
      <c r="F123" s="147"/>
      <c r="G123" s="147"/>
      <c r="H123" s="147"/>
      <c r="I123" s="147"/>
    </row>
    <row r="124" spans="4:9">
      <c r="D124" s="147"/>
      <c r="E124" s="147"/>
      <c r="F124" s="147"/>
      <c r="G124" s="147"/>
      <c r="H124" s="147"/>
      <c r="I124" s="147"/>
    </row>
    <row r="125" spans="4:9">
      <c r="D125" s="147"/>
      <c r="E125" s="147"/>
      <c r="F125" s="147"/>
      <c r="G125" s="147"/>
      <c r="H125" s="147"/>
      <c r="I125" s="147"/>
    </row>
    <row r="126" spans="4:9">
      <c r="D126" s="147"/>
      <c r="E126" s="147"/>
      <c r="F126" s="147"/>
      <c r="G126" s="147"/>
      <c r="H126" s="147"/>
      <c r="I126" s="147"/>
    </row>
    <row r="127" spans="4:9">
      <c r="D127" s="147"/>
      <c r="E127" s="147"/>
      <c r="F127" s="147"/>
      <c r="G127" s="147"/>
      <c r="H127" s="147"/>
      <c r="I127" s="147"/>
    </row>
    <row r="128" spans="4:9">
      <c r="D128" s="147"/>
      <c r="E128" s="147"/>
      <c r="F128" s="147"/>
      <c r="G128" s="147"/>
      <c r="H128" s="147"/>
      <c r="I128" s="147"/>
    </row>
    <row r="129" spans="4:9" s="93" customFormat="1">
      <c r="D129" s="147"/>
      <c r="E129" s="147"/>
      <c r="F129" s="147"/>
      <c r="G129" s="147"/>
      <c r="H129" s="147"/>
      <c r="I129" s="147"/>
    </row>
    <row r="130" spans="4:9" s="93" customFormat="1">
      <c r="D130" s="147"/>
      <c r="E130" s="147"/>
      <c r="F130" s="147"/>
      <c r="G130" s="147"/>
      <c r="H130" s="147"/>
      <c r="I130" s="147"/>
    </row>
    <row r="131" spans="4:9" s="93" customFormat="1">
      <c r="D131" s="147"/>
      <c r="E131" s="147"/>
      <c r="F131" s="147"/>
      <c r="G131" s="147"/>
      <c r="H131" s="147"/>
      <c r="I131" s="147"/>
    </row>
    <row r="132" spans="4:9" s="93" customFormat="1">
      <c r="D132" s="147"/>
      <c r="E132" s="147"/>
      <c r="F132" s="147"/>
      <c r="G132" s="147"/>
      <c r="H132" s="147"/>
      <c r="I132" s="147"/>
    </row>
    <row r="133" spans="4:9" s="93" customFormat="1">
      <c r="D133" s="147"/>
      <c r="E133" s="147"/>
      <c r="F133" s="147"/>
      <c r="G133" s="147"/>
      <c r="H133" s="147"/>
      <c r="I133" s="147"/>
    </row>
    <row r="134" spans="4:9" s="93" customFormat="1">
      <c r="D134" s="147"/>
      <c r="E134" s="147"/>
      <c r="F134" s="147"/>
      <c r="G134" s="147"/>
      <c r="H134" s="147"/>
      <c r="I134" s="147"/>
    </row>
    <row r="135" spans="4:9" s="93" customFormat="1">
      <c r="D135" s="147"/>
      <c r="E135" s="147"/>
      <c r="F135" s="147"/>
      <c r="G135" s="147"/>
      <c r="H135" s="147"/>
      <c r="I135" s="147"/>
    </row>
    <row r="136" spans="4:9" s="93" customFormat="1">
      <c r="D136" s="147"/>
      <c r="E136" s="147"/>
      <c r="F136" s="147"/>
      <c r="G136" s="147"/>
      <c r="H136" s="147"/>
      <c r="I136" s="147"/>
    </row>
    <row r="137" spans="4:9" s="93" customFormat="1">
      <c r="D137" s="147"/>
      <c r="E137" s="147"/>
      <c r="F137" s="147"/>
      <c r="G137" s="147"/>
      <c r="H137" s="147"/>
      <c r="I137" s="147"/>
    </row>
    <row r="138" spans="4:9" s="93" customFormat="1">
      <c r="D138" s="147"/>
      <c r="E138" s="147"/>
      <c r="F138" s="147"/>
      <c r="G138" s="147"/>
      <c r="H138" s="147"/>
      <c r="I138" s="147"/>
    </row>
    <row r="139" spans="4:9" s="93" customFormat="1">
      <c r="D139" s="147"/>
      <c r="E139" s="147"/>
      <c r="F139" s="147"/>
      <c r="G139" s="147"/>
      <c r="H139" s="147"/>
      <c r="I139" s="147"/>
    </row>
    <row r="140" spans="4:9" s="93" customFormat="1">
      <c r="D140" s="147"/>
      <c r="E140" s="147"/>
      <c r="F140" s="147"/>
      <c r="G140" s="147"/>
      <c r="H140" s="147"/>
      <c r="I140" s="147"/>
    </row>
    <row r="141" spans="4:9" s="93" customFormat="1">
      <c r="D141" s="147"/>
      <c r="E141" s="147"/>
      <c r="F141" s="147"/>
      <c r="G141" s="147"/>
      <c r="H141" s="147"/>
      <c r="I141" s="147"/>
    </row>
    <row r="142" spans="4:9" s="93" customFormat="1">
      <c r="D142" s="147"/>
      <c r="E142" s="147"/>
      <c r="F142" s="147"/>
      <c r="G142" s="147"/>
      <c r="H142" s="147"/>
      <c r="I142" s="147"/>
    </row>
    <row r="143" spans="4:9" s="93" customFormat="1">
      <c r="D143" s="147"/>
      <c r="E143" s="147"/>
      <c r="F143" s="147"/>
      <c r="G143" s="147"/>
      <c r="H143" s="147"/>
      <c r="I143" s="147"/>
    </row>
    <row r="144" spans="4:9" s="93" customFormat="1">
      <c r="D144" s="147"/>
      <c r="E144" s="147"/>
      <c r="F144" s="147"/>
      <c r="G144" s="147"/>
      <c r="H144" s="147"/>
      <c r="I144" s="147"/>
    </row>
    <row r="145" spans="4:9" s="93" customFormat="1">
      <c r="D145" s="147"/>
      <c r="E145" s="147"/>
      <c r="F145" s="147"/>
      <c r="G145" s="147"/>
      <c r="H145" s="147"/>
      <c r="I145" s="147"/>
    </row>
    <row r="146" spans="4:9" s="93" customFormat="1">
      <c r="D146" s="147"/>
      <c r="E146" s="147"/>
      <c r="F146" s="147"/>
      <c r="G146" s="147"/>
      <c r="H146" s="147"/>
      <c r="I146" s="147"/>
    </row>
    <row r="147" spans="4:9" s="93" customFormat="1">
      <c r="D147" s="147"/>
      <c r="E147" s="147"/>
      <c r="F147" s="147"/>
      <c r="G147" s="147"/>
      <c r="H147" s="147"/>
      <c r="I147" s="147"/>
    </row>
    <row r="148" spans="4:9" s="93" customFormat="1">
      <c r="D148" s="147"/>
      <c r="E148" s="147"/>
      <c r="F148" s="147"/>
      <c r="G148" s="147"/>
      <c r="H148" s="147"/>
      <c r="I148" s="147"/>
    </row>
    <row r="149" spans="4:9" s="93" customFormat="1">
      <c r="D149" s="147"/>
      <c r="E149" s="147"/>
      <c r="F149" s="147"/>
      <c r="G149" s="147"/>
      <c r="H149" s="147"/>
      <c r="I149" s="147"/>
    </row>
    <row r="150" spans="4:9" s="93" customFormat="1">
      <c r="D150" s="147"/>
      <c r="E150" s="147"/>
      <c r="F150" s="147"/>
      <c r="G150" s="147"/>
      <c r="H150" s="147"/>
      <c r="I150" s="147"/>
    </row>
    <row r="151" spans="4:9" s="93" customFormat="1">
      <c r="D151" s="147"/>
      <c r="E151" s="147"/>
      <c r="F151" s="147"/>
      <c r="G151" s="147"/>
      <c r="H151" s="147"/>
      <c r="I151" s="147"/>
    </row>
    <row r="152" spans="4:9" s="93" customFormat="1">
      <c r="D152" s="147"/>
      <c r="E152" s="147"/>
      <c r="F152" s="147"/>
      <c r="G152" s="147"/>
      <c r="H152" s="147"/>
      <c r="I152" s="147"/>
    </row>
    <row r="153" spans="4:9" s="93" customFormat="1">
      <c r="D153" s="147"/>
      <c r="E153" s="147"/>
      <c r="F153" s="147"/>
      <c r="G153" s="147"/>
      <c r="H153" s="147"/>
      <c r="I153" s="147"/>
    </row>
    <row r="154" spans="4:9" s="93" customFormat="1">
      <c r="D154" s="147"/>
      <c r="E154" s="147"/>
      <c r="F154" s="147"/>
      <c r="G154" s="147"/>
      <c r="H154" s="147"/>
      <c r="I154" s="147"/>
    </row>
    <row r="155" spans="4:9" s="93" customFormat="1">
      <c r="D155" s="147"/>
      <c r="E155" s="147"/>
      <c r="F155" s="147"/>
      <c r="G155" s="147"/>
      <c r="H155" s="147"/>
      <c r="I155" s="147"/>
    </row>
    <row r="156" spans="4:9" s="93" customFormat="1">
      <c r="D156" s="147"/>
      <c r="E156" s="147"/>
      <c r="F156" s="147"/>
      <c r="G156" s="147"/>
      <c r="H156" s="147"/>
      <c r="I156" s="147"/>
    </row>
    <row r="157" spans="4:9" s="93" customFormat="1">
      <c r="D157" s="147"/>
      <c r="E157" s="147"/>
      <c r="F157" s="147"/>
      <c r="G157" s="147"/>
      <c r="H157" s="147"/>
      <c r="I157" s="147"/>
    </row>
    <row r="158" spans="4:9" s="93" customFormat="1">
      <c r="D158" s="147"/>
      <c r="E158" s="147"/>
      <c r="F158" s="147"/>
      <c r="G158" s="147"/>
      <c r="H158" s="147"/>
      <c r="I158" s="147"/>
    </row>
    <row r="159" spans="4:9" s="93" customFormat="1">
      <c r="D159" s="147"/>
      <c r="E159" s="147"/>
      <c r="F159" s="147"/>
      <c r="G159" s="147"/>
      <c r="H159" s="147"/>
      <c r="I159" s="147"/>
    </row>
    <row r="160" spans="4:9" s="93" customFormat="1">
      <c r="D160" s="147"/>
      <c r="E160" s="147"/>
      <c r="F160" s="147"/>
      <c r="G160" s="147"/>
      <c r="H160" s="147"/>
      <c r="I160" s="147"/>
    </row>
    <row r="161" spans="4:9" s="93" customFormat="1">
      <c r="D161" s="147"/>
      <c r="E161" s="147"/>
      <c r="F161" s="147"/>
      <c r="G161" s="147"/>
      <c r="H161" s="147"/>
      <c r="I161" s="147"/>
    </row>
    <row r="162" spans="4:9" s="93" customFormat="1">
      <c r="D162" s="147"/>
      <c r="E162" s="147"/>
      <c r="F162" s="147"/>
      <c r="G162" s="147"/>
      <c r="H162" s="147"/>
      <c r="I162" s="147"/>
    </row>
    <row r="163" spans="4:9" s="93" customFormat="1">
      <c r="D163" s="147"/>
      <c r="E163" s="147"/>
      <c r="F163" s="147"/>
      <c r="G163" s="147"/>
      <c r="H163" s="147"/>
      <c r="I163" s="147"/>
    </row>
    <row r="164" spans="4:9" s="93" customFormat="1">
      <c r="D164" s="147"/>
      <c r="E164" s="147"/>
      <c r="F164" s="147"/>
      <c r="G164" s="147"/>
      <c r="H164" s="147"/>
      <c r="I164" s="147"/>
    </row>
    <row r="165" spans="4:9" s="93" customFormat="1">
      <c r="D165" s="147"/>
      <c r="E165" s="147"/>
      <c r="F165" s="147"/>
      <c r="G165" s="147"/>
      <c r="H165" s="147"/>
      <c r="I165" s="147"/>
    </row>
    <row r="166" spans="4:9" s="93" customFormat="1">
      <c r="D166" s="147"/>
      <c r="E166" s="147"/>
      <c r="F166" s="147"/>
      <c r="G166" s="147"/>
      <c r="H166" s="147"/>
      <c r="I166" s="147"/>
    </row>
    <row r="167" spans="4:9" s="93" customFormat="1">
      <c r="D167" s="147"/>
      <c r="E167" s="147"/>
      <c r="F167" s="147"/>
      <c r="G167" s="147"/>
      <c r="H167" s="147"/>
      <c r="I167" s="147"/>
    </row>
    <row r="168" spans="4:9" s="93" customFormat="1">
      <c r="D168" s="147"/>
      <c r="E168" s="147"/>
      <c r="F168" s="147"/>
      <c r="G168" s="147"/>
      <c r="H168" s="147"/>
      <c r="I168" s="147"/>
    </row>
    <row r="169" spans="4:9" s="93" customFormat="1">
      <c r="D169" s="147"/>
      <c r="E169" s="147"/>
      <c r="F169" s="147"/>
      <c r="G169" s="147"/>
      <c r="H169" s="147"/>
      <c r="I169" s="147"/>
    </row>
    <row r="170" spans="4:9" s="93" customFormat="1">
      <c r="D170" s="147"/>
      <c r="E170" s="147"/>
      <c r="F170" s="147"/>
      <c r="G170" s="147"/>
      <c r="H170" s="147"/>
      <c r="I170" s="147"/>
    </row>
    <row r="171" spans="4:9" s="93" customFormat="1">
      <c r="D171" s="147"/>
      <c r="E171" s="147"/>
      <c r="F171" s="147"/>
      <c r="G171" s="147"/>
      <c r="H171" s="147"/>
      <c r="I171" s="147"/>
    </row>
    <row r="172" spans="4:9" s="93" customFormat="1">
      <c r="D172" s="147"/>
      <c r="E172" s="147"/>
      <c r="F172" s="147"/>
      <c r="G172" s="147"/>
      <c r="H172" s="147"/>
      <c r="I172" s="147"/>
    </row>
    <row r="173" spans="4:9" s="93" customFormat="1">
      <c r="D173" s="147"/>
      <c r="E173" s="147"/>
      <c r="F173" s="147"/>
      <c r="G173" s="147"/>
      <c r="H173" s="147"/>
      <c r="I173" s="147"/>
    </row>
    <row r="174" spans="4:9" s="93" customFormat="1">
      <c r="D174" s="147"/>
      <c r="E174" s="147"/>
      <c r="F174" s="147"/>
      <c r="G174" s="147"/>
      <c r="H174" s="147"/>
      <c r="I174" s="147"/>
    </row>
    <row r="175" spans="4:9" s="93" customFormat="1">
      <c r="D175" s="147"/>
      <c r="E175" s="147"/>
      <c r="F175" s="147"/>
      <c r="G175" s="147"/>
      <c r="H175" s="147"/>
      <c r="I175" s="147"/>
    </row>
    <row r="176" spans="4:9" s="93" customFormat="1">
      <c r="D176" s="147"/>
      <c r="E176" s="147"/>
      <c r="F176" s="147"/>
      <c r="G176" s="147"/>
      <c r="H176" s="147"/>
      <c r="I176" s="147"/>
    </row>
    <row r="177" spans="4:9" s="93" customFormat="1">
      <c r="D177" s="147"/>
      <c r="E177" s="147"/>
      <c r="F177" s="147"/>
      <c r="G177" s="147"/>
      <c r="H177" s="147"/>
      <c r="I177" s="147"/>
    </row>
    <row r="178" spans="4:9" s="93" customFormat="1">
      <c r="D178" s="147"/>
      <c r="E178" s="147"/>
      <c r="F178" s="147"/>
      <c r="G178" s="147"/>
      <c r="H178" s="147"/>
      <c r="I178" s="147"/>
    </row>
    <row r="179" spans="4:9" s="93" customFormat="1">
      <c r="D179" s="147"/>
      <c r="E179" s="147"/>
      <c r="F179" s="147"/>
      <c r="G179" s="147"/>
      <c r="H179" s="147"/>
      <c r="I179" s="147"/>
    </row>
    <row r="180" spans="4:9" s="93" customFormat="1">
      <c r="D180" s="147"/>
      <c r="E180" s="147"/>
      <c r="F180" s="147"/>
      <c r="G180" s="147"/>
      <c r="H180" s="147"/>
      <c r="I180" s="147"/>
    </row>
    <row r="181" spans="4:9" s="93" customFormat="1">
      <c r="D181" s="147"/>
      <c r="E181" s="147"/>
      <c r="F181" s="147"/>
      <c r="G181" s="147"/>
      <c r="H181" s="147"/>
      <c r="I181" s="147"/>
    </row>
    <row r="182" spans="4:9" s="93" customFormat="1">
      <c r="D182" s="147"/>
      <c r="E182" s="147"/>
      <c r="F182" s="147"/>
      <c r="G182" s="147"/>
      <c r="H182" s="147"/>
      <c r="I182" s="147"/>
    </row>
    <row r="183" spans="4:9" s="93" customFormat="1">
      <c r="D183" s="147"/>
      <c r="E183" s="147"/>
      <c r="F183" s="147"/>
      <c r="G183" s="147"/>
      <c r="H183" s="147"/>
      <c r="I183" s="147"/>
    </row>
    <row r="184" spans="4:9" s="93" customFormat="1">
      <c r="D184" s="147"/>
      <c r="E184" s="147"/>
      <c r="F184" s="147"/>
      <c r="G184" s="147"/>
      <c r="H184" s="147"/>
      <c r="I184" s="147"/>
    </row>
    <row r="185" spans="4:9" s="93" customFormat="1">
      <c r="D185" s="147"/>
      <c r="E185" s="147"/>
      <c r="F185" s="147"/>
      <c r="G185" s="147"/>
      <c r="H185" s="147"/>
      <c r="I185" s="147"/>
    </row>
    <row r="186" spans="4:9" s="93" customFormat="1">
      <c r="D186" s="147"/>
      <c r="E186" s="147"/>
      <c r="F186" s="147"/>
      <c r="G186" s="147"/>
      <c r="H186" s="147"/>
      <c r="I186" s="147"/>
    </row>
    <row r="187" spans="4:9" s="93" customFormat="1">
      <c r="D187" s="147"/>
      <c r="E187" s="147"/>
      <c r="F187" s="147"/>
      <c r="G187" s="147"/>
      <c r="H187" s="147"/>
      <c r="I187" s="147"/>
    </row>
    <row r="188" spans="4:9" s="93" customFormat="1">
      <c r="D188" s="147"/>
      <c r="E188" s="147"/>
      <c r="F188" s="147"/>
      <c r="G188" s="147"/>
      <c r="H188" s="147"/>
      <c r="I188" s="147"/>
    </row>
    <row r="189" spans="4:9" s="93" customFormat="1">
      <c r="D189" s="147"/>
      <c r="E189" s="147"/>
      <c r="F189" s="147"/>
      <c r="G189" s="147"/>
      <c r="H189" s="147"/>
      <c r="I189" s="147"/>
    </row>
    <row r="190" spans="4:9" s="93" customFormat="1">
      <c r="D190" s="147"/>
      <c r="E190" s="147"/>
      <c r="F190" s="147"/>
      <c r="G190" s="147"/>
      <c r="H190" s="147"/>
      <c r="I190" s="147"/>
    </row>
    <row r="191" spans="4:9" s="93" customFormat="1">
      <c r="D191" s="147"/>
      <c r="E191" s="147"/>
      <c r="F191" s="147"/>
      <c r="G191" s="147"/>
      <c r="H191" s="147"/>
      <c r="I191" s="147"/>
    </row>
    <row r="192" spans="4:9" s="93" customFormat="1">
      <c r="D192" s="147"/>
      <c r="E192" s="147"/>
      <c r="F192" s="147"/>
      <c r="G192" s="147"/>
      <c r="H192" s="147"/>
      <c r="I192" s="147"/>
    </row>
    <row r="193" spans="4:9" s="93" customFormat="1">
      <c r="D193" s="147"/>
      <c r="E193" s="147"/>
      <c r="F193" s="147"/>
      <c r="G193" s="147"/>
      <c r="H193" s="147"/>
      <c r="I193" s="147"/>
    </row>
    <row r="194" spans="4:9" s="93" customFormat="1">
      <c r="D194" s="147"/>
      <c r="E194" s="147"/>
      <c r="F194" s="147"/>
      <c r="G194" s="147"/>
      <c r="H194" s="147"/>
      <c r="I194" s="147"/>
    </row>
    <row r="195" spans="4:9" s="93" customFormat="1">
      <c r="D195" s="147"/>
      <c r="E195" s="147"/>
      <c r="F195" s="147"/>
      <c r="G195" s="147"/>
      <c r="H195" s="147"/>
      <c r="I195" s="147"/>
    </row>
    <row r="196" spans="4:9" s="93" customFormat="1">
      <c r="D196" s="147"/>
      <c r="E196" s="147"/>
      <c r="F196" s="147"/>
      <c r="G196" s="147"/>
      <c r="H196" s="147"/>
      <c r="I196" s="147"/>
    </row>
    <row r="197" spans="4:9" s="93" customFormat="1">
      <c r="D197" s="147"/>
      <c r="E197" s="147"/>
      <c r="F197" s="147"/>
      <c r="G197" s="147"/>
      <c r="H197" s="147"/>
      <c r="I197" s="147"/>
    </row>
    <row r="198" spans="4:9" s="93" customFormat="1">
      <c r="D198" s="147"/>
      <c r="E198" s="147"/>
      <c r="F198" s="147"/>
      <c r="G198" s="147"/>
      <c r="H198" s="147"/>
      <c r="I198" s="147"/>
    </row>
    <row r="199" spans="4:9" s="93" customFormat="1">
      <c r="D199" s="147"/>
      <c r="E199" s="147"/>
      <c r="F199" s="147"/>
      <c r="G199" s="147"/>
      <c r="H199" s="147"/>
      <c r="I199" s="147"/>
    </row>
    <row r="200" spans="4:9" s="93" customFormat="1">
      <c r="D200" s="147"/>
      <c r="E200" s="147"/>
      <c r="F200" s="147"/>
      <c r="G200" s="147"/>
      <c r="H200" s="147"/>
      <c r="I200" s="147"/>
    </row>
    <row r="201" spans="4:9" s="93" customFormat="1">
      <c r="D201" s="147"/>
      <c r="E201" s="147"/>
      <c r="F201" s="147"/>
      <c r="G201" s="147"/>
      <c r="H201" s="147"/>
      <c r="I201" s="147"/>
    </row>
    <row r="202" spans="4:9" s="93" customFormat="1">
      <c r="D202" s="147"/>
      <c r="E202" s="147"/>
      <c r="F202" s="147"/>
      <c r="G202" s="147"/>
      <c r="H202" s="147"/>
      <c r="I202" s="147"/>
    </row>
    <row r="203" spans="4:9" s="93" customFormat="1">
      <c r="D203" s="147"/>
      <c r="E203" s="147"/>
      <c r="F203" s="147"/>
      <c r="G203" s="147"/>
      <c r="H203" s="147"/>
      <c r="I203" s="147"/>
    </row>
    <row r="204" spans="4:9" s="93" customFormat="1">
      <c r="D204" s="147"/>
      <c r="E204" s="147"/>
      <c r="F204" s="147"/>
      <c r="G204" s="147"/>
      <c r="H204" s="147"/>
      <c r="I204" s="147"/>
    </row>
    <row r="205" spans="4:9" s="93" customFormat="1">
      <c r="D205" s="147"/>
      <c r="E205" s="147"/>
      <c r="F205" s="147"/>
      <c r="G205" s="147"/>
      <c r="H205" s="147"/>
      <c r="I205" s="147"/>
    </row>
    <row r="206" spans="4:9" s="93" customFormat="1">
      <c r="D206" s="147"/>
      <c r="E206" s="147"/>
      <c r="F206" s="147"/>
      <c r="G206" s="147"/>
      <c r="H206" s="147"/>
      <c r="I206" s="147"/>
    </row>
    <row r="207" spans="4:9" s="93" customFormat="1">
      <c r="D207" s="147"/>
      <c r="E207" s="147"/>
      <c r="F207" s="147"/>
      <c r="G207" s="147"/>
      <c r="H207" s="147"/>
      <c r="I207" s="147"/>
    </row>
    <row r="208" spans="4:9" s="93" customFormat="1">
      <c r="D208" s="147"/>
      <c r="E208" s="147"/>
      <c r="F208" s="147"/>
      <c r="G208" s="147"/>
      <c r="H208" s="147"/>
      <c r="I208" s="147"/>
    </row>
    <row r="209" spans="4:9" s="93" customFormat="1">
      <c r="D209" s="147"/>
      <c r="E209" s="147"/>
      <c r="F209" s="147"/>
      <c r="G209" s="147"/>
      <c r="H209" s="147"/>
      <c r="I209" s="147"/>
    </row>
    <row r="210" spans="4:9" s="93" customFormat="1">
      <c r="D210" s="147"/>
      <c r="E210" s="147"/>
      <c r="F210" s="147"/>
      <c r="G210" s="147"/>
      <c r="H210" s="147"/>
      <c r="I210" s="147"/>
    </row>
    <row r="211" spans="4:9" s="93" customFormat="1">
      <c r="D211" s="147"/>
      <c r="E211" s="147"/>
      <c r="F211" s="147"/>
      <c r="G211" s="147"/>
      <c r="H211" s="147"/>
      <c r="I211" s="147"/>
    </row>
    <row r="212" spans="4:9" s="93" customFormat="1">
      <c r="D212" s="147"/>
      <c r="E212" s="147"/>
      <c r="F212" s="147"/>
      <c r="G212" s="147"/>
      <c r="H212" s="147"/>
      <c r="I212" s="147"/>
    </row>
    <row r="213" spans="4:9" s="93" customFormat="1">
      <c r="D213" s="147"/>
      <c r="E213" s="147"/>
      <c r="F213" s="147"/>
      <c r="G213" s="147"/>
      <c r="H213" s="147"/>
      <c r="I213" s="147"/>
    </row>
    <row r="214" spans="4:9" s="93" customFormat="1">
      <c r="D214" s="147"/>
      <c r="E214" s="147"/>
      <c r="F214" s="147"/>
      <c r="G214" s="147"/>
      <c r="H214" s="147"/>
      <c r="I214" s="147"/>
    </row>
    <row r="215" spans="4:9" s="93" customFormat="1">
      <c r="D215" s="147"/>
      <c r="E215" s="147"/>
      <c r="F215" s="147"/>
      <c r="G215" s="147"/>
      <c r="H215" s="147"/>
      <c r="I215" s="147"/>
    </row>
    <row r="216" spans="4:9" s="93" customFormat="1">
      <c r="D216" s="147"/>
      <c r="E216" s="147"/>
      <c r="F216" s="147"/>
      <c r="G216" s="147"/>
      <c r="H216" s="147"/>
      <c r="I216" s="147"/>
    </row>
    <row r="217" spans="4:9" s="93" customFormat="1">
      <c r="D217" s="147"/>
      <c r="E217" s="147"/>
      <c r="F217" s="147"/>
      <c r="G217" s="147"/>
      <c r="H217" s="147"/>
      <c r="I217" s="147"/>
    </row>
    <row r="218" spans="4:9" s="93" customFormat="1">
      <c r="D218" s="147"/>
      <c r="E218" s="147"/>
      <c r="F218" s="147"/>
      <c r="G218" s="147"/>
      <c r="H218" s="147"/>
      <c r="I218" s="147"/>
    </row>
    <row r="219" spans="4:9" s="93" customFormat="1">
      <c r="D219" s="147"/>
      <c r="E219" s="147"/>
      <c r="F219" s="147"/>
      <c r="G219" s="147"/>
      <c r="H219" s="147"/>
      <c r="I219" s="147"/>
    </row>
    <row r="220" spans="4:9" s="93" customFormat="1">
      <c r="D220" s="147"/>
      <c r="E220" s="147"/>
      <c r="F220" s="147"/>
      <c r="G220" s="147"/>
      <c r="H220" s="147"/>
      <c r="I220" s="147"/>
    </row>
    <row r="221" spans="4:9" s="93" customFormat="1">
      <c r="D221" s="147"/>
      <c r="E221" s="147"/>
      <c r="F221" s="147"/>
      <c r="G221" s="147"/>
      <c r="H221" s="147"/>
      <c r="I221" s="147"/>
    </row>
    <row r="222" spans="4:9" s="93" customFormat="1">
      <c r="D222" s="147"/>
      <c r="E222" s="147"/>
      <c r="F222" s="147"/>
      <c r="G222" s="147"/>
      <c r="H222" s="147"/>
      <c r="I222" s="147"/>
    </row>
    <row r="223" spans="4:9" s="93" customFormat="1">
      <c r="D223" s="147"/>
      <c r="E223" s="147"/>
      <c r="F223" s="147"/>
      <c r="G223" s="147"/>
      <c r="H223" s="147"/>
      <c r="I223" s="147"/>
    </row>
    <row r="224" spans="4:9" s="93" customFormat="1">
      <c r="D224" s="147"/>
      <c r="E224" s="147"/>
      <c r="F224" s="147"/>
      <c r="G224" s="147"/>
      <c r="H224" s="147"/>
      <c r="I224" s="147"/>
    </row>
    <row r="225" spans="4:9" s="93" customFormat="1">
      <c r="D225" s="147"/>
      <c r="E225" s="147"/>
      <c r="F225" s="147"/>
      <c r="G225" s="147"/>
      <c r="H225" s="147"/>
      <c r="I225" s="147"/>
    </row>
    <row r="226" spans="4:9" s="93" customFormat="1">
      <c r="D226" s="147"/>
      <c r="E226" s="147"/>
      <c r="F226" s="147"/>
      <c r="G226" s="147"/>
      <c r="H226" s="147"/>
      <c r="I226" s="147"/>
    </row>
    <row r="227" spans="4:9" s="93" customFormat="1">
      <c r="D227" s="147"/>
      <c r="E227" s="147"/>
      <c r="F227" s="147"/>
      <c r="G227" s="147"/>
      <c r="H227" s="147"/>
      <c r="I227" s="147"/>
    </row>
    <row r="228" spans="4:9" s="93" customFormat="1">
      <c r="D228" s="147"/>
      <c r="E228" s="147"/>
      <c r="F228" s="147"/>
      <c r="G228" s="147"/>
      <c r="H228" s="147"/>
      <c r="I228" s="147"/>
    </row>
    <row r="229" spans="4:9" s="93" customFormat="1">
      <c r="D229" s="147"/>
      <c r="E229" s="147"/>
      <c r="F229" s="147"/>
      <c r="G229" s="147"/>
      <c r="H229" s="147"/>
      <c r="I229" s="147"/>
    </row>
    <row r="230" spans="4:9" s="93" customFormat="1">
      <c r="D230" s="147"/>
      <c r="E230" s="147"/>
      <c r="F230" s="147"/>
      <c r="G230" s="147"/>
      <c r="H230" s="147"/>
      <c r="I230" s="147"/>
    </row>
    <row r="231" spans="4:9" s="93" customFormat="1">
      <c r="D231" s="147"/>
      <c r="E231" s="147"/>
      <c r="F231" s="147"/>
      <c r="G231" s="147"/>
      <c r="H231" s="147"/>
      <c r="I231" s="147"/>
    </row>
    <row r="232" spans="4:9" s="93" customFormat="1">
      <c r="D232" s="147"/>
      <c r="E232" s="147"/>
      <c r="F232" s="147"/>
      <c r="G232" s="147"/>
      <c r="H232" s="147"/>
      <c r="I232" s="147"/>
    </row>
    <row r="233" spans="4:9" s="93" customFormat="1">
      <c r="D233" s="147"/>
      <c r="E233" s="147"/>
      <c r="F233" s="147"/>
      <c r="G233" s="147"/>
      <c r="H233" s="147"/>
      <c r="I233" s="147"/>
    </row>
    <row r="234" spans="4:9" s="93" customFormat="1">
      <c r="D234" s="147"/>
      <c r="E234" s="147"/>
      <c r="F234" s="147"/>
      <c r="G234" s="147"/>
      <c r="H234" s="147"/>
      <c r="I234" s="147"/>
    </row>
    <row r="235" spans="4:9" s="93" customFormat="1">
      <c r="D235" s="147"/>
      <c r="E235" s="147"/>
      <c r="F235" s="147"/>
      <c r="G235" s="147"/>
      <c r="H235" s="147"/>
      <c r="I235" s="147"/>
    </row>
    <row r="236" spans="4:9" s="93" customFormat="1">
      <c r="D236" s="147"/>
      <c r="E236" s="147"/>
      <c r="F236" s="147"/>
      <c r="G236" s="147"/>
      <c r="H236" s="147"/>
      <c r="I236" s="147"/>
    </row>
    <row r="237" spans="4:9" s="93" customFormat="1">
      <c r="D237" s="147"/>
      <c r="E237" s="147"/>
      <c r="F237" s="147"/>
      <c r="G237" s="147"/>
      <c r="H237" s="147"/>
      <c r="I237" s="147"/>
    </row>
    <row r="238" spans="4:9" s="93" customFormat="1">
      <c r="D238" s="147"/>
      <c r="E238" s="147"/>
      <c r="F238" s="147"/>
      <c r="G238" s="147"/>
      <c r="H238" s="147"/>
      <c r="I238" s="147"/>
    </row>
    <row r="239" spans="4:9" s="93" customFormat="1">
      <c r="D239" s="147"/>
      <c r="E239" s="147"/>
      <c r="F239" s="147"/>
      <c r="G239" s="147"/>
      <c r="H239" s="147"/>
      <c r="I239" s="147"/>
    </row>
    <row r="240" spans="4:9" s="93" customFormat="1">
      <c r="D240" s="147"/>
      <c r="E240" s="147"/>
      <c r="F240" s="147"/>
      <c r="G240" s="147"/>
      <c r="H240" s="147"/>
      <c r="I240" s="147"/>
    </row>
    <row r="241" spans="4:9" s="93" customFormat="1">
      <c r="D241" s="147"/>
      <c r="E241" s="147"/>
      <c r="F241" s="147"/>
      <c r="G241" s="147"/>
      <c r="H241" s="147"/>
      <c r="I241" s="147"/>
    </row>
    <row r="242" spans="4:9" s="93" customFormat="1">
      <c r="D242" s="147"/>
      <c r="E242" s="147"/>
      <c r="F242" s="147"/>
      <c r="G242" s="147"/>
      <c r="H242" s="147"/>
      <c r="I242" s="147"/>
    </row>
    <row r="243" spans="4:9" s="93" customFormat="1">
      <c r="D243" s="147"/>
      <c r="E243" s="147"/>
      <c r="F243" s="147"/>
      <c r="G243" s="147"/>
      <c r="H243" s="147"/>
      <c r="I243" s="147"/>
    </row>
    <row r="244" spans="4:9" s="93" customFormat="1">
      <c r="D244" s="147"/>
      <c r="E244" s="147"/>
      <c r="F244" s="147"/>
      <c r="G244" s="147"/>
      <c r="H244" s="147"/>
      <c r="I244" s="147"/>
    </row>
    <row r="245" spans="4:9" s="93" customFormat="1">
      <c r="D245" s="147"/>
      <c r="E245" s="147"/>
      <c r="F245" s="147"/>
      <c r="G245" s="147"/>
      <c r="H245" s="147"/>
      <c r="I245" s="147"/>
    </row>
    <row r="246" spans="4:9" s="93" customFormat="1">
      <c r="D246" s="147"/>
      <c r="E246" s="147"/>
      <c r="F246" s="147"/>
      <c r="G246" s="147"/>
      <c r="H246" s="147"/>
      <c r="I246" s="147"/>
    </row>
    <row r="247" spans="4:9" s="93" customFormat="1">
      <c r="D247" s="147"/>
      <c r="E247" s="147"/>
      <c r="F247" s="147"/>
      <c r="G247" s="147"/>
      <c r="H247" s="147"/>
      <c r="I247" s="147"/>
    </row>
    <row r="248" spans="4:9" s="93" customFormat="1">
      <c r="D248" s="147"/>
      <c r="E248" s="147"/>
      <c r="F248" s="147"/>
      <c r="G248" s="147"/>
      <c r="H248" s="147"/>
      <c r="I248" s="147"/>
    </row>
    <row r="249" spans="4:9" s="93" customFormat="1">
      <c r="D249" s="147"/>
      <c r="E249" s="147"/>
      <c r="F249" s="147"/>
      <c r="G249" s="147"/>
      <c r="H249" s="147"/>
      <c r="I249" s="147"/>
    </row>
    <row r="250" spans="4:9" s="93" customFormat="1">
      <c r="D250" s="147"/>
      <c r="E250" s="147"/>
      <c r="F250" s="147"/>
      <c r="G250" s="147"/>
      <c r="H250" s="147"/>
      <c r="I250" s="147"/>
    </row>
    <row r="251" spans="4:9" s="93" customFormat="1">
      <c r="D251" s="147"/>
      <c r="E251" s="147"/>
      <c r="F251" s="147"/>
      <c r="G251" s="147"/>
      <c r="H251" s="147"/>
      <c r="I251" s="147"/>
    </row>
    <row r="252" spans="4:9" s="93" customFormat="1">
      <c r="D252" s="147"/>
      <c r="E252" s="147"/>
      <c r="F252" s="147"/>
      <c r="G252" s="147"/>
      <c r="H252" s="147"/>
      <c r="I252" s="147"/>
    </row>
    <row r="253" spans="4:9" s="93" customFormat="1">
      <c r="D253" s="147"/>
      <c r="E253" s="147"/>
      <c r="F253" s="147"/>
      <c r="G253" s="147"/>
      <c r="H253" s="147"/>
      <c r="I253" s="147"/>
    </row>
    <row r="254" spans="4:9" s="93" customFormat="1">
      <c r="D254" s="147"/>
      <c r="E254" s="147"/>
      <c r="F254" s="147"/>
      <c r="G254" s="147"/>
      <c r="H254" s="147"/>
      <c r="I254" s="147"/>
    </row>
    <row r="255" spans="4:9" s="93" customFormat="1">
      <c r="D255" s="147"/>
      <c r="E255" s="147"/>
      <c r="F255" s="147"/>
      <c r="G255" s="147"/>
      <c r="H255" s="147"/>
      <c r="I255" s="147"/>
    </row>
    <row r="256" spans="4:9" s="93" customFormat="1">
      <c r="D256" s="147"/>
      <c r="E256" s="147"/>
      <c r="F256" s="147"/>
      <c r="G256" s="147"/>
      <c r="H256" s="147"/>
      <c r="I256" s="147"/>
    </row>
    <row r="257" spans="4:9" s="93" customFormat="1">
      <c r="D257" s="147"/>
      <c r="E257" s="147"/>
      <c r="F257" s="147"/>
      <c r="G257" s="147"/>
      <c r="H257" s="147"/>
      <c r="I257" s="147"/>
    </row>
    <row r="258" spans="4:9" s="93" customFormat="1">
      <c r="D258" s="147"/>
      <c r="E258" s="147"/>
      <c r="F258" s="147"/>
      <c r="G258" s="147"/>
      <c r="H258" s="147"/>
      <c r="I258" s="147"/>
    </row>
    <row r="259" spans="4:9" s="93" customFormat="1">
      <c r="D259" s="147"/>
      <c r="E259" s="147"/>
      <c r="F259" s="147"/>
      <c r="G259" s="147"/>
      <c r="H259" s="147"/>
      <c r="I259" s="147"/>
    </row>
    <row r="260" spans="4:9" s="93" customFormat="1">
      <c r="D260" s="147"/>
      <c r="E260" s="147"/>
      <c r="F260" s="147"/>
      <c r="G260" s="147"/>
      <c r="H260" s="147"/>
      <c r="I260" s="147"/>
    </row>
    <row r="261" spans="4:9" s="93" customFormat="1">
      <c r="D261" s="147"/>
      <c r="E261" s="147"/>
      <c r="F261" s="147"/>
      <c r="G261" s="147"/>
      <c r="H261" s="147"/>
      <c r="I261" s="147"/>
    </row>
    <row r="262" spans="4:9" s="93" customFormat="1">
      <c r="D262" s="147"/>
      <c r="E262" s="147"/>
      <c r="F262" s="147"/>
      <c r="G262" s="147"/>
      <c r="H262" s="147"/>
      <c r="I262" s="147"/>
    </row>
    <row r="263" spans="4:9" s="93" customFormat="1">
      <c r="D263" s="147"/>
      <c r="E263" s="147"/>
      <c r="F263" s="147"/>
      <c r="G263" s="147"/>
      <c r="H263" s="147"/>
      <c r="I263" s="147"/>
    </row>
    <row r="264" spans="4:9" s="93" customFormat="1">
      <c r="D264" s="147"/>
      <c r="E264" s="147"/>
      <c r="F264" s="147"/>
      <c r="G264" s="147"/>
      <c r="H264" s="147"/>
      <c r="I264" s="147"/>
    </row>
  </sheetData>
  <mergeCells count="19">
    <mergeCell ref="B34:I34"/>
    <mergeCell ref="A8:A10"/>
    <mergeCell ref="B8:B10"/>
    <mergeCell ref="B31:H31"/>
    <mergeCell ref="I9:I10"/>
    <mergeCell ref="B42:I42"/>
    <mergeCell ref="B35:I35"/>
    <mergeCell ref="B37:I37"/>
    <mergeCell ref="B38:I38"/>
    <mergeCell ref="B39:I39"/>
    <mergeCell ref="B40:I40"/>
    <mergeCell ref="B36:I36"/>
    <mergeCell ref="B41:I41"/>
    <mergeCell ref="A29:I29"/>
    <mergeCell ref="B32:F32"/>
    <mergeCell ref="B33:F33"/>
    <mergeCell ref="A3:D3"/>
    <mergeCell ref="A4:D4"/>
    <mergeCell ref="A5:D5"/>
  </mergeCells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20:H26 C13:H17" xr:uid="{F3D1A045-90A0-42D1-B162-637059EB45AB}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75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827F0-A8CE-49E3-9203-814AE9086786}">
  <dimension ref="A1:V264"/>
  <sheetViews>
    <sheetView zoomScale="60" zoomScaleNormal="60" workbookViewId="0">
      <selection activeCell="B38" sqref="B38:I38"/>
    </sheetView>
  </sheetViews>
  <sheetFormatPr defaultColWidth="10.625" defaultRowHeight="15.75"/>
  <cols>
    <col min="1" max="1" width="51.875" style="93" customWidth="1"/>
    <col min="2" max="2" width="10.625" style="97"/>
    <col min="3" max="7" width="13.625" style="93" customWidth="1"/>
    <col min="8" max="9" width="14.625" style="93" customWidth="1"/>
    <col min="10" max="20" width="10.625" style="93"/>
    <col min="21" max="21" width="13.5" style="93" bestFit="1" customWidth="1"/>
    <col min="22" max="16384" width="10.625" style="93"/>
  </cols>
  <sheetData>
    <row r="1" spans="1:22">
      <c r="A1" s="26" t="s">
        <v>779</v>
      </c>
      <c r="B1" s="26"/>
      <c r="C1" s="26"/>
      <c r="D1" s="26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136"/>
      <c r="T1" s="27"/>
      <c r="U1" s="27"/>
      <c r="V1" s="27"/>
    </row>
    <row r="2" spans="1:22">
      <c r="A2" s="92"/>
      <c r="B2" s="26"/>
      <c r="C2" s="26"/>
      <c r="D2" s="26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136"/>
      <c r="T2" s="27"/>
      <c r="U2" s="27"/>
      <c r="V2" s="27"/>
    </row>
    <row r="3" spans="1:22">
      <c r="A3" s="619" t="s">
        <v>373</v>
      </c>
      <c r="B3" s="619"/>
      <c r="C3" s="619"/>
      <c r="D3" s="619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V3" s="27"/>
    </row>
    <row r="4" spans="1:22">
      <c r="A4" s="619" t="s">
        <v>374</v>
      </c>
      <c r="B4" s="619"/>
      <c r="C4" s="619"/>
      <c r="D4" s="619"/>
      <c r="E4" s="28"/>
      <c r="F4" s="28"/>
      <c r="G4" s="55"/>
      <c r="H4" s="49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V4" s="27"/>
    </row>
    <row r="5" spans="1:22">
      <c r="A5" s="620">
        <f>Title!B10</f>
        <v>45930</v>
      </c>
      <c r="B5" s="620"/>
      <c r="C5" s="620"/>
      <c r="D5" s="620"/>
      <c r="E5" s="137"/>
      <c r="F5" s="137"/>
      <c r="G5" s="55"/>
      <c r="H5" s="138"/>
      <c r="I5" s="137"/>
      <c r="J5" s="137"/>
      <c r="K5" s="137"/>
      <c r="L5" s="137"/>
      <c r="M5" s="137"/>
      <c r="N5" s="137"/>
      <c r="O5" s="137"/>
      <c r="P5" s="137"/>
      <c r="Q5" s="137"/>
      <c r="R5" s="136"/>
      <c r="S5" s="28"/>
      <c r="V5" s="137"/>
    </row>
    <row r="6" spans="1:22">
      <c r="G6" s="55"/>
      <c r="H6" s="139"/>
    </row>
    <row r="7" spans="1:22" ht="16.5" thickBot="1">
      <c r="I7" s="36" t="s">
        <v>705</v>
      </c>
    </row>
    <row r="8" spans="1:22" s="96" customFormat="1" ht="21" customHeight="1">
      <c r="A8" s="653" t="s">
        <v>602</v>
      </c>
      <c r="B8" s="655" t="s">
        <v>603</v>
      </c>
      <c r="C8" s="140" t="s">
        <v>742</v>
      </c>
      <c r="D8" s="140"/>
      <c r="E8" s="140"/>
      <c r="F8" s="140" t="s">
        <v>764</v>
      </c>
      <c r="G8" s="140"/>
      <c r="H8" s="140"/>
      <c r="I8" s="141"/>
    </row>
    <row r="9" spans="1:22" s="96" customFormat="1" ht="24" customHeight="1">
      <c r="A9" s="654"/>
      <c r="B9" s="656"/>
      <c r="C9" s="194" t="s">
        <v>743</v>
      </c>
      <c r="D9" s="194" t="s">
        <v>744</v>
      </c>
      <c r="E9" s="194" t="s">
        <v>745</v>
      </c>
      <c r="F9" s="195" t="s">
        <v>746</v>
      </c>
      <c r="G9" s="142" t="s">
        <v>747</v>
      </c>
      <c r="H9" s="142"/>
      <c r="I9" s="657" t="s">
        <v>748</v>
      </c>
    </row>
    <row r="10" spans="1:22" s="96" customFormat="1" ht="24" customHeight="1">
      <c r="A10" s="654"/>
      <c r="B10" s="656"/>
      <c r="C10" s="194"/>
      <c r="D10" s="194"/>
      <c r="E10" s="194"/>
      <c r="F10" s="195"/>
      <c r="G10" s="143" t="s">
        <v>625</v>
      </c>
      <c r="H10" s="143" t="s">
        <v>626</v>
      </c>
      <c r="I10" s="658"/>
    </row>
    <row r="11" spans="1:22" ht="16.5" thickBot="1">
      <c r="A11" s="608" t="s">
        <v>3</v>
      </c>
      <c r="B11" s="144" t="s">
        <v>860</v>
      </c>
      <c r="C11" s="145">
        <v>1</v>
      </c>
      <c r="D11" s="145">
        <v>2</v>
      </c>
      <c r="E11" s="145">
        <v>3</v>
      </c>
      <c r="F11" s="145">
        <v>4</v>
      </c>
      <c r="G11" s="145">
        <v>5</v>
      </c>
      <c r="H11" s="145">
        <v>6</v>
      </c>
      <c r="I11" s="146">
        <v>7</v>
      </c>
    </row>
    <row r="12" spans="1:22">
      <c r="A12" s="256" t="s">
        <v>749</v>
      </c>
      <c r="B12" s="592"/>
      <c r="C12" s="593"/>
      <c r="D12" s="593"/>
      <c r="E12" s="593"/>
      <c r="F12" s="593"/>
      <c r="G12" s="593"/>
      <c r="H12" s="593"/>
      <c r="I12" s="594"/>
    </row>
    <row r="13" spans="1:22">
      <c r="A13" s="257" t="s">
        <v>750</v>
      </c>
      <c r="B13" s="595" t="s">
        <v>338</v>
      </c>
      <c r="C13" s="596"/>
      <c r="D13" s="596"/>
      <c r="E13" s="596"/>
      <c r="F13" s="596"/>
      <c r="G13" s="596"/>
      <c r="H13" s="596"/>
      <c r="I13" s="597">
        <f>F13+G13-H13</f>
        <v>0</v>
      </c>
    </row>
    <row r="14" spans="1:22">
      <c r="A14" s="257" t="s">
        <v>751</v>
      </c>
      <c r="B14" s="595" t="s">
        <v>339</v>
      </c>
      <c r="C14" s="596"/>
      <c r="D14" s="596"/>
      <c r="E14" s="596"/>
      <c r="F14" s="596"/>
      <c r="G14" s="596"/>
      <c r="H14" s="596"/>
      <c r="I14" s="597">
        <f t="shared" ref="I14:I27" si="0">F14+G14-H14</f>
        <v>0</v>
      </c>
    </row>
    <row r="15" spans="1:22">
      <c r="A15" s="257" t="s">
        <v>666</v>
      </c>
      <c r="B15" s="595" t="s">
        <v>340</v>
      </c>
      <c r="C15" s="596"/>
      <c r="D15" s="596"/>
      <c r="E15" s="596"/>
      <c r="F15" s="596"/>
      <c r="G15" s="596"/>
      <c r="H15" s="596"/>
      <c r="I15" s="597">
        <f t="shared" si="0"/>
        <v>0</v>
      </c>
    </row>
    <row r="16" spans="1:22">
      <c r="A16" s="257" t="s">
        <v>752</v>
      </c>
      <c r="B16" s="595" t="s">
        <v>341</v>
      </c>
      <c r="C16" s="596"/>
      <c r="D16" s="596"/>
      <c r="E16" s="596"/>
      <c r="F16" s="596"/>
      <c r="G16" s="596"/>
      <c r="H16" s="596"/>
      <c r="I16" s="597">
        <f t="shared" si="0"/>
        <v>0</v>
      </c>
    </row>
    <row r="17" spans="1:16">
      <c r="A17" s="257" t="s">
        <v>496</v>
      </c>
      <c r="B17" s="595" t="s">
        <v>342</v>
      </c>
      <c r="C17" s="596"/>
      <c r="D17" s="596"/>
      <c r="E17" s="596"/>
      <c r="F17" s="596">
        <v>962</v>
      </c>
      <c r="G17" s="596"/>
      <c r="H17" s="596"/>
      <c r="I17" s="597">
        <f t="shared" si="0"/>
        <v>962</v>
      </c>
    </row>
    <row r="18" spans="1:16" ht="16.5" thickBot="1">
      <c r="A18" s="258" t="s">
        <v>753</v>
      </c>
      <c r="B18" s="598" t="s">
        <v>343</v>
      </c>
      <c r="C18" s="599">
        <f t="shared" ref="C18:H18" si="1">C13+C14+C16+C17</f>
        <v>0</v>
      </c>
      <c r="D18" s="599">
        <f t="shared" si="1"/>
        <v>0</v>
      </c>
      <c r="E18" s="599">
        <f t="shared" si="1"/>
        <v>0</v>
      </c>
      <c r="F18" s="599">
        <f t="shared" si="1"/>
        <v>962</v>
      </c>
      <c r="G18" s="599">
        <f t="shared" si="1"/>
        <v>0</v>
      </c>
      <c r="H18" s="599">
        <f t="shared" si="1"/>
        <v>0</v>
      </c>
      <c r="I18" s="600">
        <f t="shared" si="0"/>
        <v>962</v>
      </c>
    </row>
    <row r="19" spans="1:16">
      <c r="A19" s="256" t="s">
        <v>754</v>
      </c>
      <c r="B19" s="601"/>
      <c r="C19" s="602"/>
      <c r="D19" s="602"/>
      <c r="E19" s="602"/>
      <c r="F19" s="602"/>
      <c r="G19" s="602"/>
      <c r="H19" s="602"/>
      <c r="I19" s="603"/>
    </row>
    <row r="20" spans="1:16">
      <c r="A20" s="257" t="s">
        <v>750</v>
      </c>
      <c r="B20" s="595" t="s">
        <v>344</v>
      </c>
      <c r="C20" s="596"/>
      <c r="D20" s="596"/>
      <c r="E20" s="596"/>
      <c r="F20" s="596"/>
      <c r="G20" s="596"/>
      <c r="H20" s="596"/>
      <c r="I20" s="597">
        <f t="shared" si="0"/>
        <v>0</v>
      </c>
      <c r="J20" s="147"/>
      <c r="K20" s="147"/>
      <c r="L20" s="147"/>
      <c r="M20" s="147"/>
      <c r="N20" s="147"/>
      <c r="O20" s="147"/>
      <c r="P20" s="147"/>
    </row>
    <row r="21" spans="1:16">
      <c r="A21" s="257" t="s">
        <v>755</v>
      </c>
      <c r="B21" s="595" t="s">
        <v>345</v>
      </c>
      <c r="C21" s="596"/>
      <c r="D21" s="596"/>
      <c r="E21" s="596"/>
      <c r="F21" s="596"/>
      <c r="G21" s="596"/>
      <c r="H21" s="596"/>
      <c r="I21" s="597">
        <f t="shared" si="0"/>
        <v>0</v>
      </c>
      <c r="J21" s="147"/>
      <c r="K21" s="147"/>
      <c r="L21" s="147"/>
      <c r="M21" s="147"/>
      <c r="N21" s="147"/>
      <c r="O21" s="147"/>
      <c r="P21" s="147"/>
    </row>
    <row r="22" spans="1:16">
      <c r="A22" s="257" t="s">
        <v>756</v>
      </c>
      <c r="B22" s="595" t="s">
        <v>346</v>
      </c>
      <c r="C22" s="596"/>
      <c r="D22" s="596"/>
      <c r="E22" s="596"/>
      <c r="F22" s="596"/>
      <c r="G22" s="596"/>
      <c r="H22" s="596"/>
      <c r="I22" s="597">
        <f t="shared" si="0"/>
        <v>0</v>
      </c>
      <c r="J22" s="147"/>
      <c r="K22" s="147"/>
      <c r="L22" s="147"/>
      <c r="M22" s="147"/>
      <c r="N22" s="147"/>
      <c r="O22" s="147"/>
      <c r="P22" s="147"/>
    </row>
    <row r="23" spans="1:16">
      <c r="A23" s="257" t="s">
        <v>757</v>
      </c>
      <c r="B23" s="595" t="s">
        <v>347</v>
      </c>
      <c r="C23" s="596"/>
      <c r="D23" s="596"/>
      <c r="E23" s="596"/>
      <c r="F23" s="596"/>
      <c r="G23" s="596"/>
      <c r="H23" s="596"/>
      <c r="I23" s="597">
        <f t="shared" si="0"/>
        <v>0</v>
      </c>
      <c r="J23" s="147"/>
      <c r="K23" s="147"/>
      <c r="L23" s="147"/>
      <c r="M23" s="147"/>
      <c r="N23" s="147"/>
      <c r="O23" s="147"/>
      <c r="P23" s="147"/>
    </row>
    <row r="24" spans="1:16">
      <c r="A24" s="257" t="s">
        <v>758</v>
      </c>
      <c r="B24" s="595" t="s">
        <v>348</v>
      </c>
      <c r="C24" s="596"/>
      <c r="D24" s="596"/>
      <c r="E24" s="596"/>
      <c r="F24" s="596"/>
      <c r="G24" s="596"/>
      <c r="H24" s="596"/>
      <c r="I24" s="597">
        <f t="shared" si="0"/>
        <v>0</v>
      </c>
      <c r="J24" s="147"/>
      <c r="K24" s="147"/>
      <c r="L24" s="147"/>
      <c r="M24" s="147"/>
      <c r="N24" s="147"/>
      <c r="O24" s="147"/>
      <c r="P24" s="147"/>
    </row>
    <row r="25" spans="1:16">
      <c r="A25" s="257" t="s">
        <v>759</v>
      </c>
      <c r="B25" s="595" t="s">
        <v>349</v>
      </c>
      <c r="C25" s="596"/>
      <c r="D25" s="596"/>
      <c r="E25" s="596"/>
      <c r="F25" s="596"/>
      <c r="G25" s="596"/>
      <c r="H25" s="596"/>
      <c r="I25" s="597">
        <f t="shared" si="0"/>
        <v>0</v>
      </c>
      <c r="J25" s="147"/>
      <c r="K25" s="147"/>
      <c r="L25" s="147"/>
      <c r="M25" s="147"/>
      <c r="N25" s="147"/>
      <c r="O25" s="147"/>
      <c r="P25" s="147"/>
    </row>
    <row r="26" spans="1:16">
      <c r="A26" s="259" t="s">
        <v>760</v>
      </c>
      <c r="B26" s="595" t="s">
        <v>350</v>
      </c>
      <c r="C26" s="596"/>
      <c r="D26" s="596"/>
      <c r="E26" s="596"/>
      <c r="F26" s="596"/>
      <c r="G26" s="596"/>
      <c r="H26" s="596"/>
      <c r="I26" s="597">
        <f t="shared" si="0"/>
        <v>0</v>
      </c>
      <c r="J26" s="147"/>
      <c r="K26" s="147"/>
      <c r="L26" s="147"/>
      <c r="M26" s="147"/>
      <c r="N26" s="147"/>
      <c r="O26" s="147"/>
      <c r="P26" s="147"/>
    </row>
    <row r="27" spans="1:16" ht="16.5" thickBot="1">
      <c r="A27" s="258" t="s">
        <v>761</v>
      </c>
      <c r="B27" s="598" t="s">
        <v>351</v>
      </c>
      <c r="C27" s="599">
        <f t="shared" ref="C27:H27" si="2">SUM(C20:C26)</f>
        <v>0</v>
      </c>
      <c r="D27" s="599">
        <f t="shared" si="2"/>
        <v>0</v>
      </c>
      <c r="E27" s="599">
        <f t="shared" si="2"/>
        <v>0</v>
      </c>
      <c r="F27" s="599">
        <f t="shared" si="2"/>
        <v>0</v>
      </c>
      <c r="G27" s="599">
        <f t="shared" si="2"/>
        <v>0</v>
      </c>
      <c r="H27" s="599">
        <f t="shared" si="2"/>
        <v>0</v>
      </c>
      <c r="I27" s="600">
        <f t="shared" si="0"/>
        <v>0</v>
      </c>
      <c r="J27" s="147"/>
      <c r="K27" s="147"/>
      <c r="L27" s="147"/>
      <c r="M27" s="147"/>
      <c r="N27" s="147"/>
      <c r="O27" s="147"/>
      <c r="P27" s="147"/>
    </row>
    <row r="28" spans="1:16">
      <c r="A28" s="148"/>
      <c r="B28" s="149"/>
      <c r="C28" s="150"/>
      <c r="D28" s="151"/>
      <c r="E28" s="151"/>
      <c r="F28" s="151"/>
      <c r="G28" s="151"/>
      <c r="H28" s="151"/>
      <c r="I28" s="151"/>
      <c r="J28" s="147"/>
      <c r="K28" s="147"/>
      <c r="L28" s="147"/>
      <c r="M28" s="147"/>
      <c r="N28" s="147"/>
      <c r="O28" s="147"/>
      <c r="P28" s="147"/>
    </row>
    <row r="29" spans="1:16">
      <c r="A29" s="659" t="s">
        <v>771</v>
      </c>
      <c r="B29" s="659"/>
      <c r="C29" s="659"/>
      <c r="D29" s="659"/>
      <c r="E29" s="659"/>
      <c r="F29" s="659"/>
      <c r="G29" s="659"/>
      <c r="H29" s="659"/>
      <c r="I29" s="659"/>
    </row>
    <row r="30" spans="1:16">
      <c r="A30" s="152"/>
      <c r="B30" s="153"/>
      <c r="C30" s="152"/>
      <c r="D30" s="154"/>
      <c r="E30" s="154"/>
      <c r="F30" s="154"/>
      <c r="G30" s="154"/>
      <c r="H30" s="154"/>
      <c r="I30" s="154"/>
    </row>
    <row r="31" spans="1:16">
      <c r="A31" s="48" t="s">
        <v>356</v>
      </c>
      <c r="B31" s="623">
        <v>45989</v>
      </c>
      <c r="C31" s="623"/>
      <c r="D31" s="623"/>
      <c r="E31" s="623"/>
      <c r="F31" s="623"/>
      <c r="G31" s="623"/>
      <c r="H31" s="623"/>
      <c r="I31" s="147"/>
    </row>
    <row r="32" spans="1:16">
      <c r="A32" s="48"/>
      <c r="B32" s="660"/>
      <c r="C32" s="660"/>
      <c r="D32" s="660"/>
      <c r="E32" s="660"/>
      <c r="F32" s="660"/>
      <c r="G32" s="147"/>
      <c r="H32" s="147"/>
      <c r="I32" s="147"/>
    </row>
    <row r="33" spans="1:9">
      <c r="A33" s="50" t="s">
        <v>762</v>
      </c>
      <c r="B33" s="661" t="s">
        <v>776</v>
      </c>
      <c r="C33" s="661"/>
      <c r="D33" s="661"/>
      <c r="E33" s="661"/>
      <c r="F33" s="661"/>
      <c r="G33" s="147"/>
      <c r="H33" s="147"/>
      <c r="I33" s="147"/>
    </row>
    <row r="34" spans="1:9">
      <c r="A34" s="50"/>
      <c r="B34" s="662"/>
      <c r="C34" s="662"/>
      <c r="D34" s="662"/>
      <c r="E34" s="662"/>
      <c r="F34" s="662"/>
      <c r="G34" s="662"/>
      <c r="H34" s="662"/>
      <c r="I34" s="662"/>
    </row>
    <row r="35" spans="1:9" ht="15.75" customHeight="1">
      <c r="A35" s="50" t="s">
        <v>361</v>
      </c>
      <c r="B35" s="621" t="s">
        <v>837</v>
      </c>
      <c r="C35" s="621"/>
      <c r="D35" s="621"/>
      <c r="E35" s="621"/>
      <c r="F35" s="621"/>
      <c r="G35" s="621"/>
      <c r="H35" s="621"/>
      <c r="I35" s="621"/>
    </row>
    <row r="36" spans="1:9" ht="15.95" customHeight="1">
      <c r="A36" s="51"/>
      <c r="B36" s="621"/>
      <c r="C36" s="621"/>
      <c r="D36" s="621"/>
      <c r="E36" s="621"/>
      <c r="F36" s="621"/>
      <c r="G36" s="621"/>
      <c r="H36" s="621"/>
      <c r="I36" s="621"/>
    </row>
    <row r="37" spans="1:9">
      <c r="A37" s="51"/>
      <c r="B37" s="621"/>
      <c r="C37" s="621"/>
      <c r="D37" s="621"/>
      <c r="E37" s="621"/>
      <c r="F37" s="621"/>
      <c r="G37" s="621"/>
      <c r="H37" s="621"/>
      <c r="I37" s="621"/>
    </row>
    <row r="38" spans="1:9" ht="15.75" customHeight="1">
      <c r="A38" s="51"/>
      <c r="B38" s="621"/>
      <c r="C38" s="621"/>
      <c r="D38" s="621"/>
      <c r="E38" s="621"/>
      <c r="F38" s="621"/>
      <c r="G38" s="621"/>
      <c r="H38" s="621"/>
      <c r="I38" s="621"/>
    </row>
    <row r="39" spans="1:9" ht="15.75" customHeight="1">
      <c r="A39" s="51"/>
      <c r="B39" s="621"/>
      <c r="C39" s="621"/>
      <c r="D39" s="621"/>
      <c r="E39" s="621"/>
      <c r="F39" s="621"/>
      <c r="G39" s="621"/>
      <c r="H39" s="621"/>
      <c r="I39" s="621"/>
    </row>
    <row r="40" spans="1:9">
      <c r="A40" s="51"/>
      <c r="B40" s="621"/>
      <c r="C40" s="621"/>
      <c r="D40" s="621"/>
      <c r="E40" s="621"/>
      <c r="F40" s="621"/>
      <c r="G40" s="621"/>
      <c r="H40" s="621"/>
      <c r="I40" s="621"/>
    </row>
    <row r="41" spans="1:9">
      <c r="A41" s="51"/>
      <c r="B41" s="621"/>
      <c r="C41" s="621"/>
      <c r="D41" s="621"/>
      <c r="E41" s="621"/>
      <c r="F41" s="621"/>
      <c r="G41" s="621"/>
      <c r="H41" s="621"/>
      <c r="I41" s="621"/>
    </row>
    <row r="42" spans="1:9">
      <c r="A42" s="51"/>
      <c r="B42" s="621"/>
      <c r="C42" s="621"/>
      <c r="D42" s="621"/>
      <c r="E42" s="621"/>
      <c r="F42" s="621"/>
      <c r="G42" s="621"/>
      <c r="H42" s="621"/>
      <c r="I42" s="621"/>
    </row>
    <row r="43" spans="1:9">
      <c r="D43" s="147"/>
      <c r="E43" s="147"/>
      <c r="F43" s="147"/>
      <c r="G43" s="147"/>
      <c r="H43" s="147"/>
      <c r="I43" s="147"/>
    </row>
    <row r="44" spans="1:9">
      <c r="D44" s="147"/>
      <c r="E44" s="147"/>
      <c r="F44" s="147"/>
      <c r="G44" s="147"/>
      <c r="H44" s="147"/>
      <c r="I44" s="147"/>
    </row>
    <row r="45" spans="1:9">
      <c r="D45" s="147"/>
      <c r="E45" s="147"/>
      <c r="F45" s="147"/>
      <c r="G45" s="147"/>
      <c r="H45" s="147"/>
      <c r="I45" s="147"/>
    </row>
    <row r="46" spans="1:9">
      <c r="D46" s="147"/>
      <c r="E46" s="147"/>
      <c r="F46" s="147"/>
      <c r="G46" s="147"/>
      <c r="H46" s="147"/>
      <c r="I46" s="147"/>
    </row>
    <row r="47" spans="1:9">
      <c r="D47" s="147"/>
      <c r="E47" s="147"/>
      <c r="F47" s="147"/>
      <c r="G47" s="147"/>
      <c r="H47" s="147"/>
      <c r="I47" s="147"/>
    </row>
    <row r="48" spans="1:9">
      <c r="D48" s="147"/>
      <c r="E48" s="147"/>
      <c r="F48" s="147"/>
      <c r="G48" s="147"/>
      <c r="H48" s="147"/>
      <c r="I48" s="147"/>
    </row>
    <row r="49" spans="4:9">
      <c r="D49" s="147"/>
      <c r="E49" s="147"/>
      <c r="F49" s="147"/>
      <c r="G49" s="147"/>
      <c r="H49" s="147"/>
      <c r="I49" s="147"/>
    </row>
    <row r="50" spans="4:9">
      <c r="D50" s="147"/>
      <c r="E50" s="147"/>
      <c r="F50" s="147"/>
      <c r="G50" s="147"/>
      <c r="H50" s="147"/>
      <c r="I50" s="147"/>
    </row>
    <row r="51" spans="4:9">
      <c r="D51" s="147"/>
      <c r="E51" s="147"/>
      <c r="F51" s="147"/>
      <c r="G51" s="147"/>
      <c r="H51" s="147"/>
      <c r="I51" s="147"/>
    </row>
    <row r="52" spans="4:9">
      <c r="D52" s="147"/>
      <c r="E52" s="147"/>
      <c r="F52" s="147"/>
      <c r="G52" s="147"/>
      <c r="H52" s="147"/>
      <c r="I52" s="147"/>
    </row>
    <row r="53" spans="4:9">
      <c r="D53" s="147"/>
      <c r="E53" s="147"/>
      <c r="F53" s="147"/>
      <c r="G53" s="147"/>
      <c r="H53" s="147"/>
      <c r="I53" s="147"/>
    </row>
    <row r="54" spans="4:9">
      <c r="D54" s="147"/>
      <c r="E54" s="147"/>
      <c r="F54" s="147"/>
      <c r="G54" s="147"/>
      <c r="H54" s="147"/>
      <c r="I54" s="147"/>
    </row>
    <row r="55" spans="4:9">
      <c r="D55" s="147"/>
      <c r="E55" s="147"/>
      <c r="F55" s="147"/>
      <c r="G55" s="147"/>
      <c r="H55" s="147"/>
      <c r="I55" s="147"/>
    </row>
    <row r="56" spans="4:9">
      <c r="D56" s="147"/>
      <c r="E56" s="147"/>
      <c r="F56" s="147"/>
      <c r="G56" s="147"/>
      <c r="H56" s="147"/>
      <c r="I56" s="147"/>
    </row>
    <row r="57" spans="4:9">
      <c r="D57" s="147"/>
      <c r="E57" s="147"/>
      <c r="F57" s="147"/>
      <c r="G57" s="147"/>
      <c r="H57" s="147"/>
      <c r="I57" s="147"/>
    </row>
    <row r="58" spans="4:9">
      <c r="D58" s="147"/>
      <c r="E58" s="147"/>
      <c r="F58" s="147"/>
      <c r="G58" s="147"/>
      <c r="H58" s="147"/>
      <c r="I58" s="147"/>
    </row>
    <row r="59" spans="4:9">
      <c r="D59" s="147"/>
      <c r="E59" s="147"/>
      <c r="F59" s="147"/>
      <c r="G59" s="147"/>
      <c r="H59" s="147"/>
      <c r="I59" s="147"/>
    </row>
    <row r="60" spans="4:9">
      <c r="D60" s="147"/>
      <c r="E60" s="147"/>
      <c r="F60" s="147"/>
      <c r="G60" s="147"/>
      <c r="H60" s="147"/>
      <c r="I60" s="147"/>
    </row>
    <row r="61" spans="4:9">
      <c r="D61" s="147"/>
      <c r="E61" s="147"/>
      <c r="F61" s="147"/>
      <c r="G61" s="147"/>
      <c r="H61" s="147"/>
      <c r="I61" s="147"/>
    </row>
    <row r="62" spans="4:9">
      <c r="D62" s="147"/>
      <c r="E62" s="147"/>
      <c r="F62" s="147"/>
      <c r="G62" s="147"/>
      <c r="H62" s="147"/>
      <c r="I62" s="147"/>
    </row>
    <row r="63" spans="4:9">
      <c r="D63" s="147"/>
      <c r="E63" s="147"/>
      <c r="F63" s="147"/>
      <c r="G63" s="147"/>
      <c r="H63" s="147"/>
      <c r="I63" s="147"/>
    </row>
    <row r="64" spans="4:9">
      <c r="D64" s="147"/>
      <c r="E64" s="147"/>
      <c r="F64" s="147"/>
      <c r="G64" s="147"/>
      <c r="H64" s="147"/>
      <c r="I64" s="147"/>
    </row>
    <row r="65" spans="4:9">
      <c r="D65" s="147"/>
      <c r="E65" s="147"/>
      <c r="F65" s="147"/>
      <c r="G65" s="147"/>
      <c r="H65" s="147"/>
      <c r="I65" s="147"/>
    </row>
    <row r="66" spans="4:9">
      <c r="D66" s="147"/>
      <c r="E66" s="147"/>
      <c r="F66" s="147"/>
      <c r="G66" s="147"/>
      <c r="H66" s="147"/>
      <c r="I66" s="147"/>
    </row>
    <row r="67" spans="4:9">
      <c r="D67" s="147"/>
      <c r="E67" s="147"/>
      <c r="F67" s="147"/>
      <c r="G67" s="147"/>
      <c r="H67" s="147"/>
      <c r="I67" s="147"/>
    </row>
    <row r="68" spans="4:9">
      <c r="D68" s="147"/>
      <c r="E68" s="147"/>
      <c r="F68" s="147"/>
      <c r="G68" s="147"/>
      <c r="H68" s="147"/>
      <c r="I68" s="147"/>
    </row>
    <row r="69" spans="4:9">
      <c r="D69" s="147"/>
      <c r="E69" s="147"/>
      <c r="F69" s="147"/>
      <c r="G69" s="147"/>
      <c r="H69" s="147"/>
      <c r="I69" s="147"/>
    </row>
    <row r="70" spans="4:9">
      <c r="D70" s="147"/>
      <c r="E70" s="147"/>
      <c r="F70" s="147"/>
      <c r="G70" s="147"/>
      <c r="H70" s="147"/>
      <c r="I70" s="147"/>
    </row>
    <row r="71" spans="4:9">
      <c r="D71" s="147"/>
      <c r="E71" s="147"/>
      <c r="F71" s="147"/>
      <c r="G71" s="147"/>
      <c r="H71" s="147"/>
      <c r="I71" s="147"/>
    </row>
    <row r="72" spans="4:9">
      <c r="D72" s="147"/>
      <c r="E72" s="147"/>
      <c r="F72" s="147"/>
      <c r="G72" s="147"/>
      <c r="H72" s="147"/>
      <c r="I72" s="147"/>
    </row>
    <row r="73" spans="4:9">
      <c r="D73" s="147"/>
      <c r="E73" s="147"/>
      <c r="F73" s="147"/>
      <c r="G73" s="147"/>
      <c r="H73" s="147"/>
      <c r="I73" s="147"/>
    </row>
    <row r="74" spans="4:9">
      <c r="D74" s="147"/>
      <c r="E74" s="147"/>
      <c r="F74" s="147"/>
      <c r="G74" s="147"/>
      <c r="H74" s="147"/>
      <c r="I74" s="147"/>
    </row>
    <row r="75" spans="4:9">
      <c r="D75" s="147"/>
      <c r="E75" s="147"/>
      <c r="F75" s="147"/>
      <c r="G75" s="147"/>
      <c r="H75" s="147"/>
      <c r="I75" s="147"/>
    </row>
    <row r="76" spans="4:9">
      <c r="D76" s="147"/>
      <c r="E76" s="147"/>
      <c r="F76" s="147"/>
      <c r="G76" s="147"/>
      <c r="H76" s="147"/>
      <c r="I76" s="147"/>
    </row>
    <row r="77" spans="4:9">
      <c r="D77" s="147"/>
      <c r="E77" s="147"/>
      <c r="F77" s="147"/>
      <c r="G77" s="147"/>
      <c r="H77" s="147"/>
      <c r="I77" s="147"/>
    </row>
    <row r="78" spans="4:9">
      <c r="D78" s="147"/>
      <c r="E78" s="147"/>
      <c r="F78" s="147"/>
      <c r="G78" s="147"/>
      <c r="H78" s="147"/>
      <c r="I78" s="147"/>
    </row>
    <row r="79" spans="4:9">
      <c r="D79" s="147"/>
      <c r="E79" s="147"/>
      <c r="F79" s="147"/>
      <c r="G79" s="147"/>
      <c r="H79" s="147"/>
      <c r="I79" s="147"/>
    </row>
    <row r="80" spans="4:9">
      <c r="D80" s="147"/>
      <c r="E80" s="147"/>
      <c r="F80" s="147"/>
      <c r="G80" s="147"/>
      <c r="H80" s="147"/>
      <c r="I80" s="147"/>
    </row>
    <row r="81" spans="4:9">
      <c r="D81" s="147"/>
      <c r="E81" s="147"/>
      <c r="F81" s="147"/>
      <c r="G81" s="147"/>
      <c r="H81" s="147"/>
      <c r="I81" s="147"/>
    </row>
    <row r="82" spans="4:9">
      <c r="D82" s="147"/>
      <c r="E82" s="147"/>
      <c r="F82" s="147"/>
      <c r="G82" s="147"/>
      <c r="H82" s="147"/>
      <c r="I82" s="147"/>
    </row>
    <row r="83" spans="4:9">
      <c r="D83" s="147"/>
      <c r="E83" s="147"/>
      <c r="F83" s="147"/>
      <c r="G83" s="147"/>
      <c r="H83" s="147"/>
      <c r="I83" s="147"/>
    </row>
    <row r="84" spans="4:9">
      <c r="D84" s="147"/>
      <c r="E84" s="147"/>
      <c r="F84" s="147"/>
      <c r="G84" s="147"/>
      <c r="H84" s="147"/>
      <c r="I84" s="147"/>
    </row>
    <row r="85" spans="4:9">
      <c r="D85" s="147"/>
      <c r="E85" s="147"/>
      <c r="F85" s="147"/>
      <c r="G85" s="147"/>
      <c r="H85" s="147"/>
      <c r="I85" s="147"/>
    </row>
    <row r="86" spans="4:9">
      <c r="D86" s="147"/>
      <c r="E86" s="147"/>
      <c r="F86" s="147"/>
      <c r="G86" s="147"/>
      <c r="H86" s="147"/>
      <c r="I86" s="147"/>
    </row>
    <row r="87" spans="4:9">
      <c r="D87" s="147"/>
      <c r="E87" s="147"/>
      <c r="F87" s="147"/>
      <c r="G87" s="147"/>
      <c r="H87" s="147"/>
      <c r="I87" s="147"/>
    </row>
    <row r="88" spans="4:9">
      <c r="D88" s="147"/>
      <c r="E88" s="147"/>
      <c r="F88" s="147"/>
      <c r="G88" s="147"/>
      <c r="H88" s="147"/>
      <c r="I88" s="147"/>
    </row>
    <row r="89" spans="4:9">
      <c r="D89" s="147"/>
      <c r="E89" s="147"/>
      <c r="F89" s="147"/>
      <c r="G89" s="147"/>
      <c r="H89" s="147"/>
      <c r="I89" s="147"/>
    </row>
    <row r="90" spans="4:9">
      <c r="D90" s="147"/>
      <c r="E90" s="147"/>
      <c r="F90" s="147"/>
      <c r="G90" s="147"/>
      <c r="H90" s="147"/>
      <c r="I90" s="147"/>
    </row>
    <row r="91" spans="4:9">
      <c r="D91" s="147"/>
      <c r="E91" s="147"/>
      <c r="F91" s="147"/>
      <c r="G91" s="147"/>
      <c r="H91" s="147"/>
      <c r="I91" s="147"/>
    </row>
    <row r="92" spans="4:9">
      <c r="D92" s="147"/>
      <c r="E92" s="147"/>
      <c r="F92" s="147"/>
      <c r="G92" s="147"/>
      <c r="H92" s="147"/>
      <c r="I92" s="147"/>
    </row>
    <row r="93" spans="4:9">
      <c r="D93" s="147"/>
      <c r="E93" s="147"/>
      <c r="F93" s="147"/>
      <c r="G93" s="147"/>
      <c r="H93" s="147"/>
      <c r="I93" s="147"/>
    </row>
    <row r="94" spans="4:9">
      <c r="D94" s="147"/>
      <c r="E94" s="147"/>
      <c r="F94" s="147"/>
      <c r="G94" s="147"/>
      <c r="H94" s="147"/>
      <c r="I94" s="147"/>
    </row>
    <row r="95" spans="4:9">
      <c r="D95" s="147"/>
      <c r="E95" s="147"/>
      <c r="F95" s="147"/>
      <c r="G95" s="147"/>
      <c r="H95" s="147"/>
      <c r="I95" s="147"/>
    </row>
    <row r="96" spans="4:9">
      <c r="D96" s="147"/>
      <c r="E96" s="147"/>
      <c r="F96" s="147"/>
      <c r="G96" s="147"/>
      <c r="H96" s="147"/>
      <c r="I96" s="147"/>
    </row>
    <row r="97" spans="4:9">
      <c r="D97" s="147"/>
      <c r="E97" s="147"/>
      <c r="F97" s="147"/>
      <c r="G97" s="147"/>
      <c r="H97" s="147"/>
      <c r="I97" s="147"/>
    </row>
    <row r="98" spans="4:9">
      <c r="D98" s="147"/>
      <c r="E98" s="147"/>
      <c r="F98" s="147"/>
      <c r="G98" s="147"/>
      <c r="H98" s="147"/>
      <c r="I98" s="147"/>
    </row>
    <row r="99" spans="4:9">
      <c r="D99" s="147"/>
      <c r="E99" s="147"/>
      <c r="F99" s="147"/>
      <c r="G99" s="147"/>
      <c r="H99" s="147"/>
      <c r="I99" s="147"/>
    </row>
    <row r="100" spans="4:9">
      <c r="D100" s="147"/>
      <c r="E100" s="147"/>
      <c r="F100" s="147"/>
      <c r="G100" s="147"/>
      <c r="H100" s="147"/>
      <c r="I100" s="147"/>
    </row>
    <row r="101" spans="4:9">
      <c r="D101" s="147"/>
      <c r="E101" s="147"/>
      <c r="F101" s="147"/>
      <c r="G101" s="147"/>
      <c r="H101" s="147"/>
      <c r="I101" s="147"/>
    </row>
    <row r="102" spans="4:9">
      <c r="D102" s="147"/>
      <c r="E102" s="147"/>
      <c r="F102" s="147"/>
      <c r="G102" s="147"/>
      <c r="H102" s="147"/>
      <c r="I102" s="147"/>
    </row>
    <row r="103" spans="4:9">
      <c r="D103" s="147"/>
      <c r="E103" s="147"/>
      <c r="F103" s="147"/>
      <c r="G103" s="147"/>
      <c r="H103" s="147"/>
      <c r="I103" s="147"/>
    </row>
    <row r="104" spans="4:9">
      <c r="D104" s="147"/>
      <c r="E104" s="147"/>
      <c r="F104" s="147"/>
      <c r="G104" s="147"/>
      <c r="H104" s="147"/>
      <c r="I104" s="147"/>
    </row>
    <row r="105" spans="4:9">
      <c r="D105" s="147"/>
      <c r="E105" s="147"/>
      <c r="F105" s="147"/>
      <c r="G105" s="147"/>
      <c r="H105" s="147"/>
      <c r="I105" s="147"/>
    </row>
    <row r="106" spans="4:9">
      <c r="D106" s="147"/>
      <c r="E106" s="147"/>
      <c r="F106" s="147"/>
      <c r="G106" s="147"/>
      <c r="H106" s="147"/>
      <c r="I106" s="147"/>
    </row>
    <row r="107" spans="4:9">
      <c r="D107" s="147"/>
      <c r="E107" s="147"/>
      <c r="F107" s="147"/>
      <c r="G107" s="147"/>
      <c r="H107" s="147"/>
      <c r="I107" s="147"/>
    </row>
    <row r="108" spans="4:9">
      <c r="D108" s="147"/>
      <c r="E108" s="147"/>
      <c r="F108" s="147"/>
      <c r="G108" s="147"/>
      <c r="H108" s="147"/>
      <c r="I108" s="147"/>
    </row>
    <row r="109" spans="4:9">
      <c r="D109" s="147"/>
      <c r="E109" s="147"/>
      <c r="F109" s="147"/>
      <c r="G109" s="147"/>
      <c r="H109" s="147"/>
      <c r="I109" s="147"/>
    </row>
    <row r="110" spans="4:9">
      <c r="D110" s="147"/>
      <c r="E110" s="147"/>
      <c r="F110" s="147"/>
      <c r="G110" s="147"/>
      <c r="H110" s="147"/>
      <c r="I110" s="147"/>
    </row>
    <row r="111" spans="4:9">
      <c r="D111" s="147"/>
      <c r="E111" s="147"/>
      <c r="F111" s="147"/>
      <c r="G111" s="147"/>
      <c r="H111" s="147"/>
      <c r="I111" s="147"/>
    </row>
    <row r="112" spans="4:9">
      <c r="D112" s="147"/>
      <c r="E112" s="147"/>
      <c r="F112" s="147"/>
      <c r="G112" s="147"/>
      <c r="H112" s="147"/>
      <c r="I112" s="147"/>
    </row>
    <row r="113" spans="4:9">
      <c r="D113" s="147"/>
      <c r="E113" s="147"/>
      <c r="F113" s="147"/>
      <c r="G113" s="147"/>
      <c r="H113" s="147"/>
      <c r="I113" s="147"/>
    </row>
    <row r="114" spans="4:9">
      <c r="D114" s="147"/>
      <c r="E114" s="147"/>
      <c r="F114" s="147"/>
      <c r="G114" s="147"/>
      <c r="H114" s="147"/>
      <c r="I114" s="147"/>
    </row>
    <row r="115" spans="4:9">
      <c r="D115" s="147"/>
      <c r="E115" s="147"/>
      <c r="F115" s="147"/>
      <c r="G115" s="147"/>
      <c r="H115" s="147"/>
      <c r="I115" s="147"/>
    </row>
    <row r="116" spans="4:9">
      <c r="D116" s="147"/>
      <c r="E116" s="147"/>
      <c r="F116" s="147"/>
      <c r="G116" s="147"/>
      <c r="H116" s="147"/>
      <c r="I116" s="147"/>
    </row>
    <row r="117" spans="4:9">
      <c r="D117" s="147"/>
      <c r="E117" s="147"/>
      <c r="F117" s="147"/>
      <c r="G117" s="147"/>
      <c r="H117" s="147"/>
      <c r="I117" s="147"/>
    </row>
    <row r="118" spans="4:9">
      <c r="D118" s="147"/>
      <c r="E118" s="147"/>
      <c r="F118" s="147"/>
      <c r="G118" s="147"/>
      <c r="H118" s="147"/>
      <c r="I118" s="147"/>
    </row>
    <row r="119" spans="4:9">
      <c r="D119" s="147"/>
      <c r="E119" s="147"/>
      <c r="F119" s="147"/>
      <c r="G119" s="147"/>
      <c r="H119" s="147"/>
      <c r="I119" s="147"/>
    </row>
    <row r="120" spans="4:9">
      <c r="D120" s="147"/>
      <c r="E120" s="147"/>
      <c r="F120" s="147"/>
      <c r="G120" s="147"/>
      <c r="H120" s="147"/>
      <c r="I120" s="147"/>
    </row>
    <row r="121" spans="4:9">
      <c r="D121" s="147"/>
      <c r="E121" s="147"/>
      <c r="F121" s="147"/>
      <c r="G121" s="147"/>
      <c r="H121" s="147"/>
      <c r="I121" s="147"/>
    </row>
    <row r="122" spans="4:9">
      <c r="D122" s="147"/>
      <c r="E122" s="147"/>
      <c r="F122" s="147"/>
      <c r="G122" s="147"/>
      <c r="H122" s="147"/>
      <c r="I122" s="147"/>
    </row>
    <row r="123" spans="4:9">
      <c r="D123" s="147"/>
      <c r="E123" s="147"/>
      <c r="F123" s="147"/>
      <c r="G123" s="147"/>
      <c r="H123" s="147"/>
      <c r="I123" s="147"/>
    </row>
    <row r="124" spans="4:9">
      <c r="D124" s="147"/>
      <c r="E124" s="147"/>
      <c r="F124" s="147"/>
      <c r="G124" s="147"/>
      <c r="H124" s="147"/>
      <c r="I124" s="147"/>
    </row>
    <row r="125" spans="4:9">
      <c r="D125" s="147"/>
      <c r="E125" s="147"/>
      <c r="F125" s="147"/>
      <c r="G125" s="147"/>
      <c r="H125" s="147"/>
      <c r="I125" s="147"/>
    </row>
    <row r="126" spans="4:9">
      <c r="D126" s="147"/>
      <c r="E126" s="147"/>
      <c r="F126" s="147"/>
      <c r="G126" s="147"/>
      <c r="H126" s="147"/>
      <c r="I126" s="147"/>
    </row>
    <row r="127" spans="4:9">
      <c r="D127" s="147"/>
      <c r="E127" s="147"/>
      <c r="F127" s="147"/>
      <c r="G127" s="147"/>
      <c r="H127" s="147"/>
      <c r="I127" s="147"/>
    </row>
    <row r="128" spans="4:9">
      <c r="D128" s="147"/>
      <c r="E128" s="147"/>
      <c r="F128" s="147"/>
      <c r="G128" s="147"/>
      <c r="H128" s="147"/>
      <c r="I128" s="147"/>
    </row>
    <row r="129" spans="4:9">
      <c r="D129" s="147"/>
      <c r="E129" s="147"/>
      <c r="F129" s="147"/>
      <c r="G129" s="147"/>
      <c r="H129" s="147"/>
      <c r="I129" s="147"/>
    </row>
    <row r="130" spans="4:9">
      <c r="D130" s="147"/>
      <c r="E130" s="147"/>
      <c r="F130" s="147"/>
      <c r="G130" s="147"/>
      <c r="H130" s="147"/>
      <c r="I130" s="147"/>
    </row>
    <row r="131" spans="4:9">
      <c r="D131" s="147"/>
      <c r="E131" s="147"/>
      <c r="F131" s="147"/>
      <c r="G131" s="147"/>
      <c r="H131" s="147"/>
      <c r="I131" s="147"/>
    </row>
    <row r="132" spans="4:9">
      <c r="D132" s="147"/>
      <c r="E132" s="147"/>
      <c r="F132" s="147"/>
      <c r="G132" s="147"/>
      <c r="H132" s="147"/>
      <c r="I132" s="147"/>
    </row>
    <row r="133" spans="4:9">
      <c r="D133" s="147"/>
      <c r="E133" s="147"/>
      <c r="F133" s="147"/>
      <c r="G133" s="147"/>
      <c r="H133" s="147"/>
      <c r="I133" s="147"/>
    </row>
    <row r="134" spans="4:9">
      <c r="D134" s="147"/>
      <c r="E134" s="147"/>
      <c r="F134" s="147"/>
      <c r="G134" s="147"/>
      <c r="H134" s="147"/>
      <c r="I134" s="147"/>
    </row>
    <row r="135" spans="4:9">
      <c r="D135" s="147"/>
      <c r="E135" s="147"/>
      <c r="F135" s="147"/>
      <c r="G135" s="147"/>
      <c r="H135" s="147"/>
      <c r="I135" s="147"/>
    </row>
    <row r="136" spans="4:9">
      <c r="D136" s="147"/>
      <c r="E136" s="147"/>
      <c r="F136" s="147"/>
      <c r="G136" s="147"/>
      <c r="H136" s="147"/>
      <c r="I136" s="147"/>
    </row>
    <row r="137" spans="4:9">
      <c r="D137" s="147"/>
      <c r="E137" s="147"/>
      <c r="F137" s="147"/>
      <c r="G137" s="147"/>
      <c r="H137" s="147"/>
      <c r="I137" s="147"/>
    </row>
    <row r="138" spans="4:9">
      <c r="D138" s="147"/>
      <c r="E138" s="147"/>
      <c r="F138" s="147"/>
      <c r="G138" s="147"/>
      <c r="H138" s="147"/>
      <c r="I138" s="147"/>
    </row>
    <row r="139" spans="4:9">
      <c r="D139" s="147"/>
      <c r="E139" s="147"/>
      <c r="F139" s="147"/>
      <c r="G139" s="147"/>
      <c r="H139" s="147"/>
      <c r="I139" s="147"/>
    </row>
    <row r="140" spans="4:9">
      <c r="D140" s="147"/>
      <c r="E140" s="147"/>
      <c r="F140" s="147"/>
      <c r="G140" s="147"/>
      <c r="H140" s="147"/>
      <c r="I140" s="147"/>
    </row>
    <row r="141" spans="4:9">
      <c r="D141" s="147"/>
      <c r="E141" s="147"/>
      <c r="F141" s="147"/>
      <c r="G141" s="147"/>
      <c r="H141" s="147"/>
      <c r="I141" s="147"/>
    </row>
    <row r="142" spans="4:9">
      <c r="D142" s="147"/>
      <c r="E142" s="147"/>
      <c r="F142" s="147"/>
      <c r="G142" s="147"/>
      <c r="H142" s="147"/>
      <c r="I142" s="147"/>
    </row>
    <row r="143" spans="4:9">
      <c r="D143" s="147"/>
      <c r="E143" s="147"/>
      <c r="F143" s="147"/>
      <c r="G143" s="147"/>
      <c r="H143" s="147"/>
      <c r="I143" s="147"/>
    </row>
    <row r="144" spans="4:9">
      <c r="D144" s="147"/>
      <c r="E144" s="147"/>
      <c r="F144" s="147"/>
      <c r="G144" s="147"/>
      <c r="H144" s="147"/>
      <c r="I144" s="147"/>
    </row>
    <row r="145" spans="4:9">
      <c r="D145" s="147"/>
      <c r="E145" s="147"/>
      <c r="F145" s="147"/>
      <c r="G145" s="147"/>
      <c r="H145" s="147"/>
      <c r="I145" s="147"/>
    </row>
    <row r="146" spans="4:9">
      <c r="D146" s="147"/>
      <c r="E146" s="147"/>
      <c r="F146" s="147"/>
      <c r="G146" s="147"/>
      <c r="H146" s="147"/>
      <c r="I146" s="147"/>
    </row>
    <row r="147" spans="4:9">
      <c r="D147" s="147"/>
      <c r="E147" s="147"/>
      <c r="F147" s="147"/>
      <c r="G147" s="147"/>
      <c r="H147" s="147"/>
      <c r="I147" s="147"/>
    </row>
    <row r="148" spans="4:9">
      <c r="D148" s="147"/>
      <c r="E148" s="147"/>
      <c r="F148" s="147"/>
      <c r="G148" s="147"/>
      <c r="H148" s="147"/>
      <c r="I148" s="147"/>
    </row>
    <row r="149" spans="4:9">
      <c r="D149" s="147"/>
      <c r="E149" s="147"/>
      <c r="F149" s="147"/>
      <c r="G149" s="147"/>
      <c r="H149" s="147"/>
      <c r="I149" s="147"/>
    </row>
    <row r="150" spans="4:9">
      <c r="D150" s="147"/>
      <c r="E150" s="147"/>
      <c r="F150" s="147"/>
      <c r="G150" s="147"/>
      <c r="H150" s="147"/>
      <c r="I150" s="147"/>
    </row>
    <row r="151" spans="4:9">
      <c r="D151" s="147"/>
      <c r="E151" s="147"/>
      <c r="F151" s="147"/>
      <c r="G151" s="147"/>
      <c r="H151" s="147"/>
      <c r="I151" s="147"/>
    </row>
    <row r="152" spans="4:9">
      <c r="D152" s="147"/>
      <c r="E152" s="147"/>
      <c r="F152" s="147"/>
      <c r="G152" s="147"/>
      <c r="H152" s="147"/>
      <c r="I152" s="147"/>
    </row>
    <row r="153" spans="4:9">
      <c r="D153" s="147"/>
      <c r="E153" s="147"/>
      <c r="F153" s="147"/>
      <c r="G153" s="147"/>
      <c r="H153" s="147"/>
      <c r="I153" s="147"/>
    </row>
    <row r="154" spans="4:9">
      <c r="D154" s="147"/>
      <c r="E154" s="147"/>
      <c r="F154" s="147"/>
      <c r="G154" s="147"/>
      <c r="H154" s="147"/>
      <c r="I154" s="147"/>
    </row>
    <row r="155" spans="4:9">
      <c r="D155" s="147"/>
      <c r="E155" s="147"/>
      <c r="F155" s="147"/>
      <c r="G155" s="147"/>
      <c r="H155" s="147"/>
      <c r="I155" s="147"/>
    </row>
    <row r="156" spans="4:9">
      <c r="D156" s="147"/>
      <c r="E156" s="147"/>
      <c r="F156" s="147"/>
      <c r="G156" s="147"/>
      <c r="H156" s="147"/>
      <c r="I156" s="147"/>
    </row>
    <row r="157" spans="4:9">
      <c r="D157" s="147"/>
      <c r="E157" s="147"/>
      <c r="F157" s="147"/>
      <c r="G157" s="147"/>
      <c r="H157" s="147"/>
      <c r="I157" s="147"/>
    </row>
    <row r="158" spans="4:9">
      <c r="D158" s="147"/>
      <c r="E158" s="147"/>
      <c r="F158" s="147"/>
      <c r="G158" s="147"/>
      <c r="H158" s="147"/>
      <c r="I158" s="147"/>
    </row>
    <row r="159" spans="4:9">
      <c r="D159" s="147"/>
      <c r="E159" s="147"/>
      <c r="F159" s="147"/>
      <c r="G159" s="147"/>
      <c r="H159" s="147"/>
      <c r="I159" s="147"/>
    </row>
    <row r="160" spans="4:9">
      <c r="D160" s="147"/>
      <c r="E160" s="147"/>
      <c r="F160" s="147"/>
      <c r="G160" s="147"/>
      <c r="H160" s="147"/>
      <c r="I160" s="147"/>
    </row>
    <row r="161" spans="4:9">
      <c r="D161" s="147"/>
      <c r="E161" s="147"/>
      <c r="F161" s="147"/>
      <c r="G161" s="147"/>
      <c r="H161" s="147"/>
      <c r="I161" s="147"/>
    </row>
    <row r="162" spans="4:9">
      <c r="D162" s="147"/>
      <c r="E162" s="147"/>
      <c r="F162" s="147"/>
      <c r="G162" s="147"/>
      <c r="H162" s="147"/>
      <c r="I162" s="147"/>
    </row>
    <row r="163" spans="4:9">
      <c r="D163" s="147"/>
      <c r="E163" s="147"/>
      <c r="F163" s="147"/>
      <c r="G163" s="147"/>
      <c r="H163" s="147"/>
      <c r="I163" s="147"/>
    </row>
    <row r="164" spans="4:9">
      <c r="D164" s="147"/>
      <c r="E164" s="147"/>
      <c r="F164" s="147"/>
      <c r="G164" s="147"/>
      <c r="H164" s="147"/>
      <c r="I164" s="147"/>
    </row>
    <row r="165" spans="4:9">
      <c r="D165" s="147"/>
      <c r="E165" s="147"/>
      <c r="F165" s="147"/>
      <c r="G165" s="147"/>
      <c r="H165" s="147"/>
      <c r="I165" s="147"/>
    </row>
    <row r="166" spans="4:9">
      <c r="D166" s="147"/>
      <c r="E166" s="147"/>
      <c r="F166" s="147"/>
      <c r="G166" s="147"/>
      <c r="H166" s="147"/>
      <c r="I166" s="147"/>
    </row>
    <row r="167" spans="4:9">
      <c r="D167" s="147"/>
      <c r="E167" s="147"/>
      <c r="F167" s="147"/>
      <c r="G167" s="147"/>
      <c r="H167" s="147"/>
      <c r="I167" s="147"/>
    </row>
    <row r="168" spans="4:9">
      <c r="D168" s="147"/>
      <c r="E168" s="147"/>
      <c r="F168" s="147"/>
      <c r="G168" s="147"/>
      <c r="H168" s="147"/>
      <c r="I168" s="147"/>
    </row>
    <row r="169" spans="4:9">
      <c r="D169" s="147"/>
      <c r="E169" s="147"/>
      <c r="F169" s="147"/>
      <c r="G169" s="147"/>
      <c r="H169" s="147"/>
      <c r="I169" s="147"/>
    </row>
    <row r="170" spans="4:9">
      <c r="D170" s="147"/>
      <c r="E170" s="147"/>
      <c r="F170" s="147"/>
      <c r="G170" s="147"/>
      <c r="H170" s="147"/>
      <c r="I170" s="147"/>
    </row>
    <row r="171" spans="4:9">
      <c r="D171" s="147"/>
      <c r="E171" s="147"/>
      <c r="F171" s="147"/>
      <c r="G171" s="147"/>
      <c r="H171" s="147"/>
      <c r="I171" s="147"/>
    </row>
    <row r="172" spans="4:9">
      <c r="D172" s="147"/>
      <c r="E172" s="147"/>
      <c r="F172" s="147"/>
      <c r="G172" s="147"/>
      <c r="H172" s="147"/>
      <c r="I172" s="147"/>
    </row>
    <row r="173" spans="4:9">
      <c r="D173" s="147"/>
      <c r="E173" s="147"/>
      <c r="F173" s="147"/>
      <c r="G173" s="147"/>
      <c r="H173" s="147"/>
      <c r="I173" s="147"/>
    </row>
    <row r="174" spans="4:9">
      <c r="D174" s="147"/>
      <c r="E174" s="147"/>
      <c r="F174" s="147"/>
      <c r="G174" s="147"/>
      <c r="H174" s="147"/>
      <c r="I174" s="147"/>
    </row>
    <row r="175" spans="4:9">
      <c r="D175" s="147"/>
      <c r="E175" s="147"/>
      <c r="F175" s="147"/>
      <c r="G175" s="147"/>
      <c r="H175" s="147"/>
      <c r="I175" s="147"/>
    </row>
    <row r="176" spans="4:9">
      <c r="D176" s="147"/>
      <c r="E176" s="147"/>
      <c r="F176" s="147"/>
      <c r="G176" s="147"/>
      <c r="H176" s="147"/>
      <c r="I176" s="147"/>
    </row>
    <row r="177" spans="4:9">
      <c r="D177" s="147"/>
      <c r="E177" s="147"/>
      <c r="F177" s="147"/>
      <c r="G177" s="147"/>
      <c r="H177" s="147"/>
      <c r="I177" s="147"/>
    </row>
    <row r="178" spans="4:9">
      <c r="D178" s="147"/>
      <c r="E178" s="147"/>
      <c r="F178" s="147"/>
      <c r="G178" s="147"/>
      <c r="H178" s="147"/>
      <c r="I178" s="147"/>
    </row>
    <row r="179" spans="4:9">
      <c r="D179" s="147"/>
      <c r="E179" s="147"/>
      <c r="F179" s="147"/>
      <c r="G179" s="147"/>
      <c r="H179" s="147"/>
      <c r="I179" s="147"/>
    </row>
    <row r="180" spans="4:9">
      <c r="D180" s="147"/>
      <c r="E180" s="147"/>
      <c r="F180" s="147"/>
      <c r="G180" s="147"/>
      <c r="H180" s="147"/>
      <c r="I180" s="147"/>
    </row>
    <row r="181" spans="4:9">
      <c r="D181" s="147"/>
      <c r="E181" s="147"/>
      <c r="F181" s="147"/>
      <c r="G181" s="147"/>
      <c r="H181" s="147"/>
      <c r="I181" s="147"/>
    </row>
    <row r="182" spans="4:9">
      <c r="D182" s="147"/>
      <c r="E182" s="147"/>
      <c r="F182" s="147"/>
      <c r="G182" s="147"/>
      <c r="H182" s="147"/>
      <c r="I182" s="147"/>
    </row>
    <row r="183" spans="4:9">
      <c r="D183" s="147"/>
      <c r="E183" s="147"/>
      <c r="F183" s="147"/>
      <c r="G183" s="147"/>
      <c r="H183" s="147"/>
      <c r="I183" s="147"/>
    </row>
    <row r="184" spans="4:9">
      <c r="D184" s="147"/>
      <c r="E184" s="147"/>
      <c r="F184" s="147"/>
      <c r="G184" s="147"/>
      <c r="H184" s="147"/>
      <c r="I184" s="147"/>
    </row>
    <row r="185" spans="4:9">
      <c r="D185" s="147"/>
      <c r="E185" s="147"/>
      <c r="F185" s="147"/>
      <c r="G185" s="147"/>
      <c r="H185" s="147"/>
      <c r="I185" s="147"/>
    </row>
    <row r="186" spans="4:9">
      <c r="D186" s="147"/>
      <c r="E186" s="147"/>
      <c r="F186" s="147"/>
      <c r="G186" s="147"/>
      <c r="H186" s="147"/>
      <c r="I186" s="147"/>
    </row>
    <row r="187" spans="4:9">
      <c r="D187" s="147"/>
      <c r="E187" s="147"/>
      <c r="F187" s="147"/>
      <c r="G187" s="147"/>
      <c r="H187" s="147"/>
      <c r="I187" s="147"/>
    </row>
    <row r="188" spans="4:9">
      <c r="D188" s="147"/>
      <c r="E188" s="147"/>
      <c r="F188" s="147"/>
      <c r="G188" s="147"/>
      <c r="H188" s="147"/>
      <c r="I188" s="147"/>
    </row>
    <row r="189" spans="4:9">
      <c r="D189" s="147"/>
      <c r="E189" s="147"/>
      <c r="F189" s="147"/>
      <c r="G189" s="147"/>
      <c r="H189" s="147"/>
      <c r="I189" s="147"/>
    </row>
    <row r="190" spans="4:9">
      <c r="D190" s="147"/>
      <c r="E190" s="147"/>
      <c r="F190" s="147"/>
      <c r="G190" s="147"/>
      <c r="H190" s="147"/>
      <c r="I190" s="147"/>
    </row>
    <row r="191" spans="4:9">
      <c r="D191" s="147"/>
      <c r="E191" s="147"/>
      <c r="F191" s="147"/>
      <c r="G191" s="147"/>
      <c r="H191" s="147"/>
      <c r="I191" s="147"/>
    </row>
    <row r="192" spans="4:9">
      <c r="D192" s="147"/>
      <c r="E192" s="147"/>
      <c r="F192" s="147"/>
      <c r="G192" s="147"/>
      <c r="H192" s="147"/>
      <c r="I192" s="147"/>
    </row>
    <row r="193" spans="4:9">
      <c r="D193" s="147"/>
      <c r="E193" s="147"/>
      <c r="F193" s="147"/>
      <c r="G193" s="147"/>
      <c r="H193" s="147"/>
      <c r="I193" s="147"/>
    </row>
    <row r="194" spans="4:9">
      <c r="D194" s="147"/>
      <c r="E194" s="147"/>
      <c r="F194" s="147"/>
      <c r="G194" s="147"/>
      <c r="H194" s="147"/>
      <c r="I194" s="147"/>
    </row>
    <row r="195" spans="4:9">
      <c r="D195" s="147"/>
      <c r="E195" s="147"/>
      <c r="F195" s="147"/>
      <c r="G195" s="147"/>
      <c r="H195" s="147"/>
      <c r="I195" s="147"/>
    </row>
    <row r="196" spans="4:9">
      <c r="D196" s="147"/>
      <c r="E196" s="147"/>
      <c r="F196" s="147"/>
      <c r="G196" s="147"/>
      <c r="H196" s="147"/>
      <c r="I196" s="147"/>
    </row>
    <row r="197" spans="4:9">
      <c r="D197" s="147"/>
      <c r="E197" s="147"/>
      <c r="F197" s="147"/>
      <c r="G197" s="147"/>
      <c r="H197" s="147"/>
      <c r="I197" s="147"/>
    </row>
    <row r="198" spans="4:9">
      <c r="D198" s="147"/>
      <c r="E198" s="147"/>
      <c r="F198" s="147"/>
      <c r="G198" s="147"/>
      <c r="H198" s="147"/>
      <c r="I198" s="147"/>
    </row>
    <row r="199" spans="4:9">
      <c r="D199" s="147"/>
      <c r="E199" s="147"/>
      <c r="F199" s="147"/>
      <c r="G199" s="147"/>
      <c r="H199" s="147"/>
      <c r="I199" s="147"/>
    </row>
    <row r="200" spans="4:9">
      <c r="D200" s="147"/>
      <c r="E200" s="147"/>
      <c r="F200" s="147"/>
      <c r="G200" s="147"/>
      <c r="H200" s="147"/>
      <c r="I200" s="147"/>
    </row>
    <row r="201" spans="4:9">
      <c r="D201" s="147"/>
      <c r="E201" s="147"/>
      <c r="F201" s="147"/>
      <c r="G201" s="147"/>
      <c r="H201" s="147"/>
      <c r="I201" s="147"/>
    </row>
    <row r="202" spans="4:9">
      <c r="D202" s="147"/>
      <c r="E202" s="147"/>
      <c r="F202" s="147"/>
      <c r="G202" s="147"/>
      <c r="H202" s="147"/>
      <c r="I202" s="147"/>
    </row>
    <row r="203" spans="4:9">
      <c r="D203" s="147"/>
      <c r="E203" s="147"/>
      <c r="F203" s="147"/>
      <c r="G203" s="147"/>
      <c r="H203" s="147"/>
      <c r="I203" s="147"/>
    </row>
    <row r="204" spans="4:9">
      <c r="D204" s="147"/>
      <c r="E204" s="147"/>
      <c r="F204" s="147"/>
      <c r="G204" s="147"/>
      <c r="H204" s="147"/>
      <c r="I204" s="147"/>
    </row>
    <row r="205" spans="4:9">
      <c r="D205" s="147"/>
      <c r="E205" s="147"/>
      <c r="F205" s="147"/>
      <c r="G205" s="147"/>
      <c r="H205" s="147"/>
      <c r="I205" s="147"/>
    </row>
    <row r="206" spans="4:9">
      <c r="D206" s="147"/>
      <c r="E206" s="147"/>
      <c r="F206" s="147"/>
      <c r="G206" s="147"/>
      <c r="H206" s="147"/>
      <c r="I206" s="147"/>
    </row>
    <row r="207" spans="4:9">
      <c r="D207" s="147"/>
      <c r="E207" s="147"/>
      <c r="F207" s="147"/>
      <c r="G207" s="147"/>
      <c r="H207" s="147"/>
      <c r="I207" s="147"/>
    </row>
    <row r="208" spans="4:9">
      <c r="D208" s="147"/>
      <c r="E208" s="147"/>
      <c r="F208" s="147"/>
      <c r="G208" s="147"/>
      <c r="H208" s="147"/>
      <c r="I208" s="147"/>
    </row>
    <row r="209" spans="4:9">
      <c r="D209" s="147"/>
      <c r="E209" s="147"/>
      <c r="F209" s="147"/>
      <c r="G209" s="147"/>
      <c r="H209" s="147"/>
      <c r="I209" s="147"/>
    </row>
    <row r="210" spans="4:9">
      <c r="D210" s="147"/>
      <c r="E210" s="147"/>
      <c r="F210" s="147"/>
      <c r="G210" s="147"/>
      <c r="H210" s="147"/>
      <c r="I210" s="147"/>
    </row>
    <row r="211" spans="4:9">
      <c r="D211" s="147"/>
      <c r="E211" s="147"/>
      <c r="F211" s="147"/>
      <c r="G211" s="147"/>
      <c r="H211" s="147"/>
      <c r="I211" s="147"/>
    </row>
    <row r="212" spans="4:9">
      <c r="D212" s="147"/>
      <c r="E212" s="147"/>
      <c r="F212" s="147"/>
      <c r="G212" s="147"/>
      <c r="H212" s="147"/>
      <c r="I212" s="147"/>
    </row>
    <row r="213" spans="4:9">
      <c r="D213" s="147"/>
      <c r="E213" s="147"/>
      <c r="F213" s="147"/>
      <c r="G213" s="147"/>
      <c r="H213" s="147"/>
      <c r="I213" s="147"/>
    </row>
    <row r="214" spans="4:9">
      <c r="D214" s="147"/>
      <c r="E214" s="147"/>
      <c r="F214" s="147"/>
      <c r="G214" s="147"/>
      <c r="H214" s="147"/>
      <c r="I214" s="147"/>
    </row>
    <row r="215" spans="4:9">
      <c r="D215" s="147"/>
      <c r="E215" s="147"/>
      <c r="F215" s="147"/>
      <c r="G215" s="147"/>
      <c r="H215" s="147"/>
      <c r="I215" s="147"/>
    </row>
    <row r="216" spans="4:9">
      <c r="D216" s="147"/>
      <c r="E216" s="147"/>
      <c r="F216" s="147"/>
      <c r="G216" s="147"/>
      <c r="H216" s="147"/>
      <c r="I216" s="147"/>
    </row>
    <row r="217" spans="4:9">
      <c r="D217" s="147"/>
      <c r="E217" s="147"/>
      <c r="F217" s="147"/>
      <c r="G217" s="147"/>
      <c r="H217" s="147"/>
      <c r="I217" s="147"/>
    </row>
    <row r="218" spans="4:9">
      <c r="D218" s="147"/>
      <c r="E218" s="147"/>
      <c r="F218" s="147"/>
      <c r="G218" s="147"/>
      <c r="H218" s="147"/>
      <c r="I218" s="147"/>
    </row>
    <row r="219" spans="4:9">
      <c r="D219" s="147"/>
      <c r="E219" s="147"/>
      <c r="F219" s="147"/>
      <c r="G219" s="147"/>
      <c r="H219" s="147"/>
      <c r="I219" s="147"/>
    </row>
    <row r="220" spans="4:9">
      <c r="D220" s="147"/>
      <c r="E220" s="147"/>
      <c r="F220" s="147"/>
      <c r="G220" s="147"/>
      <c r="H220" s="147"/>
      <c r="I220" s="147"/>
    </row>
    <row r="221" spans="4:9">
      <c r="D221" s="147"/>
      <c r="E221" s="147"/>
      <c r="F221" s="147"/>
      <c r="G221" s="147"/>
      <c r="H221" s="147"/>
      <c r="I221" s="147"/>
    </row>
    <row r="222" spans="4:9">
      <c r="D222" s="147"/>
      <c r="E222" s="147"/>
      <c r="F222" s="147"/>
      <c r="G222" s="147"/>
      <c r="H222" s="147"/>
      <c r="I222" s="147"/>
    </row>
    <row r="223" spans="4:9">
      <c r="D223" s="147"/>
      <c r="E223" s="147"/>
      <c r="F223" s="147"/>
      <c r="G223" s="147"/>
      <c r="H223" s="147"/>
      <c r="I223" s="147"/>
    </row>
    <row r="224" spans="4:9">
      <c r="D224" s="147"/>
      <c r="E224" s="147"/>
      <c r="F224" s="147"/>
      <c r="G224" s="147"/>
      <c r="H224" s="147"/>
      <c r="I224" s="147"/>
    </row>
    <row r="225" spans="4:9">
      <c r="D225" s="147"/>
      <c r="E225" s="147"/>
      <c r="F225" s="147"/>
      <c r="G225" s="147"/>
      <c r="H225" s="147"/>
      <c r="I225" s="147"/>
    </row>
    <row r="226" spans="4:9">
      <c r="D226" s="147"/>
      <c r="E226" s="147"/>
      <c r="F226" s="147"/>
      <c r="G226" s="147"/>
      <c r="H226" s="147"/>
      <c r="I226" s="147"/>
    </row>
    <row r="227" spans="4:9">
      <c r="D227" s="147"/>
      <c r="E227" s="147"/>
      <c r="F227" s="147"/>
      <c r="G227" s="147"/>
      <c r="H227" s="147"/>
      <c r="I227" s="147"/>
    </row>
    <row r="228" spans="4:9">
      <c r="D228" s="147"/>
      <c r="E228" s="147"/>
      <c r="F228" s="147"/>
      <c r="G228" s="147"/>
      <c r="H228" s="147"/>
      <c r="I228" s="147"/>
    </row>
    <row r="229" spans="4:9">
      <c r="D229" s="147"/>
      <c r="E229" s="147"/>
      <c r="F229" s="147"/>
      <c r="G229" s="147"/>
      <c r="H229" s="147"/>
      <c r="I229" s="147"/>
    </row>
    <row r="230" spans="4:9">
      <c r="D230" s="147"/>
      <c r="E230" s="147"/>
      <c r="F230" s="147"/>
      <c r="G230" s="147"/>
      <c r="H230" s="147"/>
      <c r="I230" s="147"/>
    </row>
    <row r="231" spans="4:9">
      <c r="D231" s="147"/>
      <c r="E231" s="147"/>
      <c r="F231" s="147"/>
      <c r="G231" s="147"/>
      <c r="H231" s="147"/>
      <c r="I231" s="147"/>
    </row>
    <row r="232" spans="4:9">
      <c r="D232" s="147"/>
      <c r="E232" s="147"/>
      <c r="F232" s="147"/>
      <c r="G232" s="147"/>
      <c r="H232" s="147"/>
      <c r="I232" s="147"/>
    </row>
    <row r="233" spans="4:9">
      <c r="D233" s="147"/>
      <c r="E233" s="147"/>
      <c r="F233" s="147"/>
      <c r="G233" s="147"/>
      <c r="H233" s="147"/>
      <c r="I233" s="147"/>
    </row>
    <row r="234" spans="4:9">
      <c r="D234" s="147"/>
      <c r="E234" s="147"/>
      <c r="F234" s="147"/>
      <c r="G234" s="147"/>
      <c r="H234" s="147"/>
      <c r="I234" s="147"/>
    </row>
    <row r="235" spans="4:9">
      <c r="D235" s="147"/>
      <c r="E235" s="147"/>
      <c r="F235" s="147"/>
      <c r="G235" s="147"/>
      <c r="H235" s="147"/>
      <c r="I235" s="147"/>
    </row>
    <row r="236" spans="4:9">
      <c r="D236" s="147"/>
      <c r="E236" s="147"/>
      <c r="F236" s="147"/>
      <c r="G236" s="147"/>
      <c r="H236" s="147"/>
      <c r="I236" s="147"/>
    </row>
    <row r="237" spans="4:9">
      <c r="D237" s="147"/>
      <c r="E237" s="147"/>
      <c r="F237" s="147"/>
      <c r="G237" s="147"/>
      <c r="H237" s="147"/>
      <c r="I237" s="147"/>
    </row>
    <row r="238" spans="4:9">
      <c r="D238" s="147"/>
      <c r="E238" s="147"/>
      <c r="F238" s="147"/>
      <c r="G238" s="147"/>
      <c r="H238" s="147"/>
      <c r="I238" s="147"/>
    </row>
    <row r="239" spans="4:9">
      <c r="D239" s="147"/>
      <c r="E239" s="147"/>
      <c r="F239" s="147"/>
      <c r="G239" s="147"/>
      <c r="H239" s="147"/>
      <c r="I239" s="147"/>
    </row>
    <row r="240" spans="4:9">
      <c r="D240" s="147"/>
      <c r="E240" s="147"/>
      <c r="F240" s="147"/>
      <c r="G240" s="147"/>
      <c r="H240" s="147"/>
      <c r="I240" s="147"/>
    </row>
    <row r="241" spans="4:9">
      <c r="D241" s="147"/>
      <c r="E241" s="147"/>
      <c r="F241" s="147"/>
      <c r="G241" s="147"/>
      <c r="H241" s="147"/>
      <c r="I241" s="147"/>
    </row>
    <row r="242" spans="4:9">
      <c r="D242" s="147"/>
      <c r="E242" s="147"/>
      <c r="F242" s="147"/>
      <c r="G242" s="147"/>
      <c r="H242" s="147"/>
      <c r="I242" s="147"/>
    </row>
    <row r="243" spans="4:9">
      <c r="D243" s="147"/>
      <c r="E243" s="147"/>
      <c r="F243" s="147"/>
      <c r="G243" s="147"/>
      <c r="H243" s="147"/>
      <c r="I243" s="147"/>
    </row>
    <row r="244" spans="4:9">
      <c r="D244" s="147"/>
      <c r="E244" s="147"/>
      <c r="F244" s="147"/>
      <c r="G244" s="147"/>
      <c r="H244" s="147"/>
      <c r="I244" s="147"/>
    </row>
    <row r="245" spans="4:9">
      <c r="D245" s="147"/>
      <c r="E245" s="147"/>
      <c r="F245" s="147"/>
      <c r="G245" s="147"/>
      <c r="H245" s="147"/>
      <c r="I245" s="147"/>
    </row>
    <row r="246" spans="4:9">
      <c r="D246" s="147"/>
      <c r="E246" s="147"/>
      <c r="F246" s="147"/>
      <c r="G246" s="147"/>
      <c r="H246" s="147"/>
      <c r="I246" s="147"/>
    </row>
    <row r="247" spans="4:9">
      <c r="D247" s="147"/>
      <c r="E247" s="147"/>
      <c r="F247" s="147"/>
      <c r="G247" s="147"/>
      <c r="H247" s="147"/>
      <c r="I247" s="147"/>
    </row>
    <row r="248" spans="4:9">
      <c r="D248" s="147"/>
      <c r="E248" s="147"/>
      <c r="F248" s="147"/>
      <c r="G248" s="147"/>
      <c r="H248" s="147"/>
      <c r="I248" s="147"/>
    </row>
    <row r="249" spans="4:9">
      <c r="D249" s="147"/>
      <c r="E249" s="147"/>
      <c r="F249" s="147"/>
      <c r="G249" s="147"/>
      <c r="H249" s="147"/>
      <c r="I249" s="147"/>
    </row>
    <row r="250" spans="4:9">
      <c r="D250" s="147"/>
      <c r="E250" s="147"/>
      <c r="F250" s="147"/>
      <c r="G250" s="147"/>
      <c r="H250" s="147"/>
      <c r="I250" s="147"/>
    </row>
    <row r="251" spans="4:9">
      <c r="D251" s="147"/>
      <c r="E251" s="147"/>
      <c r="F251" s="147"/>
      <c r="G251" s="147"/>
      <c r="H251" s="147"/>
      <c r="I251" s="147"/>
    </row>
    <row r="252" spans="4:9">
      <c r="D252" s="147"/>
      <c r="E252" s="147"/>
      <c r="F252" s="147"/>
      <c r="G252" s="147"/>
      <c r="H252" s="147"/>
      <c r="I252" s="147"/>
    </row>
    <row r="253" spans="4:9">
      <c r="D253" s="147"/>
      <c r="E253" s="147"/>
      <c r="F253" s="147"/>
      <c r="G253" s="147"/>
      <c r="H253" s="147"/>
      <c r="I253" s="147"/>
    </row>
    <row r="254" spans="4:9">
      <c r="D254" s="147"/>
      <c r="E254" s="147"/>
      <c r="F254" s="147"/>
      <c r="G254" s="147"/>
      <c r="H254" s="147"/>
      <c r="I254" s="147"/>
    </row>
    <row r="255" spans="4:9">
      <c r="D255" s="147"/>
      <c r="E255" s="147"/>
      <c r="F255" s="147"/>
      <c r="G255" s="147"/>
      <c r="H255" s="147"/>
      <c r="I255" s="147"/>
    </row>
    <row r="256" spans="4:9">
      <c r="D256" s="147"/>
      <c r="E256" s="147"/>
      <c r="F256" s="147"/>
      <c r="G256" s="147"/>
      <c r="H256" s="147"/>
      <c r="I256" s="147"/>
    </row>
    <row r="257" spans="4:9">
      <c r="D257" s="147"/>
      <c r="E257" s="147"/>
      <c r="F257" s="147"/>
      <c r="G257" s="147"/>
      <c r="H257" s="147"/>
      <c r="I257" s="147"/>
    </row>
    <row r="258" spans="4:9">
      <c r="D258" s="147"/>
      <c r="E258" s="147"/>
      <c r="F258" s="147"/>
      <c r="G258" s="147"/>
      <c r="H258" s="147"/>
      <c r="I258" s="147"/>
    </row>
    <row r="259" spans="4:9">
      <c r="D259" s="147"/>
      <c r="E259" s="147"/>
      <c r="F259" s="147"/>
      <c r="G259" s="147"/>
      <c r="H259" s="147"/>
      <c r="I259" s="147"/>
    </row>
    <row r="260" spans="4:9">
      <c r="D260" s="147"/>
      <c r="E260" s="147"/>
      <c r="F260" s="147"/>
      <c r="G260" s="147"/>
      <c r="H260" s="147"/>
      <c r="I260" s="147"/>
    </row>
    <row r="261" spans="4:9">
      <c r="D261" s="147"/>
      <c r="E261" s="147"/>
      <c r="F261" s="147"/>
      <c r="G261" s="147"/>
      <c r="H261" s="147"/>
      <c r="I261" s="147"/>
    </row>
    <row r="262" spans="4:9">
      <c r="D262" s="147"/>
      <c r="E262" s="147"/>
      <c r="F262" s="147"/>
      <c r="G262" s="147"/>
      <c r="H262" s="147"/>
      <c r="I262" s="147"/>
    </row>
    <row r="263" spans="4:9">
      <c r="D263" s="147"/>
      <c r="E263" s="147"/>
      <c r="F263" s="147"/>
      <c r="G263" s="147"/>
      <c r="H263" s="147"/>
      <c r="I263" s="147"/>
    </row>
    <row r="264" spans="4:9">
      <c r="D264" s="147"/>
      <c r="E264" s="147"/>
      <c r="F264" s="147"/>
      <c r="G264" s="147"/>
      <c r="H264" s="147"/>
      <c r="I264" s="147"/>
    </row>
  </sheetData>
  <mergeCells count="19">
    <mergeCell ref="B41:I41"/>
    <mergeCell ref="B42:I42"/>
    <mergeCell ref="B36:I36"/>
    <mergeCell ref="B37:I37"/>
    <mergeCell ref="B38:I38"/>
    <mergeCell ref="B39:I39"/>
    <mergeCell ref="B40:I40"/>
    <mergeCell ref="A3:D3"/>
    <mergeCell ref="A4:D4"/>
    <mergeCell ref="A5:D5"/>
    <mergeCell ref="B31:H31"/>
    <mergeCell ref="B35:I35"/>
    <mergeCell ref="I9:I10"/>
    <mergeCell ref="A29:I29"/>
    <mergeCell ref="B32:F32"/>
    <mergeCell ref="B33:F33"/>
    <mergeCell ref="B34:I34"/>
    <mergeCell ref="A8:A10"/>
    <mergeCell ref="B8:B10"/>
  </mergeCells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20:H26 C13:H17" xr:uid="{256A939D-D7FB-4CB4-B058-2BB4155E3D4B}">
      <formula1>0</formula1>
      <formula2>9999999999999990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Title</vt:lpstr>
      <vt:lpstr>1-Balance Sheet</vt:lpstr>
      <vt:lpstr>2 - Income Statement</vt:lpstr>
      <vt:lpstr>3 - Cash Flow Statement</vt:lpstr>
      <vt:lpstr>4 - Owners' equity</vt:lpstr>
      <vt:lpstr>Exerpt 6</vt:lpstr>
      <vt:lpstr>Exerpt 7</vt:lpstr>
      <vt:lpstr>Exerpt 8 Total</vt:lpstr>
      <vt:lpstr>Exerpt 8 Bulgaria</vt:lpstr>
      <vt:lpstr>Exerpt 8 USA</vt:lpstr>
      <vt:lpstr>Exerpt 8 Belarus</vt:lpstr>
      <vt:lpstr>'1-Balance Sheet'!Print_Area</vt:lpstr>
      <vt:lpstr>'2 - Income Statement'!Print_Area</vt:lpstr>
      <vt:lpstr>'3 - Cash Flow Statement'!Print_Area</vt:lpstr>
      <vt:lpstr>'4 - Owners'' equity'!Print_Area</vt:lpstr>
      <vt:lpstr>'Exerpt 6'!Print_Area</vt:lpstr>
      <vt:lpstr>'Exerpt 7'!Print_Area</vt:lpstr>
      <vt:lpstr>'Exerpt 8 Bulgaria'!Print_Area</vt:lpstr>
      <vt:lpstr>'Exerpt 8 USA'!Print_Area</vt:lpstr>
      <vt:lpstr>Title!Print_Area</vt:lpstr>
      <vt:lpstr>'1-Balance Sheet'!Print_Titles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irevents@sopharma.bg</cp:lastModifiedBy>
  <cp:lastPrinted>2021-04-28T12:04:07Z</cp:lastPrinted>
  <dcterms:created xsi:type="dcterms:W3CDTF">2016-10-31T08:17:40Z</dcterms:created>
  <dcterms:modified xsi:type="dcterms:W3CDTF">2025-11-28T09:10:06Z</dcterms:modified>
</cp:coreProperties>
</file>